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CONTABILIDAD\archivos de contabilidad\CONTABLES\Cierres\2022\Junio2022\"/>
    </mc:Choice>
  </mc:AlternateContent>
  <xr:revisionPtr revIDLastSave="0" documentId="13_ncr:201_{3C31F6B1-751C-40F2-8EDF-E4C16CA77600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Índice" sheetId="3" r:id="rId1"/>
    <sheet name="1" sheetId="4" r:id="rId2"/>
    <sheet name="2" sheetId="1" r:id="rId3"/>
    <sheet name="3" sheetId="7" r:id="rId4"/>
    <sheet name="4" sheetId="11" r:id="rId5"/>
    <sheet name="5" sheetId="5" r:id="rId6"/>
    <sheet name="6" sheetId="8" r:id="rId7"/>
  </sheets>
  <definedNames>
    <definedName name="_xlnm.Print_Area" localSheetId="2">'2'!$A$1:$J$43</definedName>
    <definedName name="_xlnm.Print_Area" localSheetId="3">'3'!$A$1:$J$41</definedName>
    <definedName name="_xlnm.Print_Area" localSheetId="4">'4'!$A$1:$G$53</definedName>
    <definedName name="_xlnm.Print_Area" localSheetId="5">'5'!$A$1:$K$33</definedName>
    <definedName name="_xlnm.Print_Area" localSheetId="6">'6'!$A$1:$H$58</definedName>
    <definedName name="_xlnm.Print_Area" localSheetId="0">Índice!$A$1:$H$27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34" i="1" l="1"/>
  <c r="H18" i="1"/>
  <c r="G32" i="1"/>
  <c r="H35" i="1"/>
  <c r="G20" i="1"/>
  <c r="G26" i="7"/>
  <c r="G27" i="7"/>
  <c r="G18" i="7"/>
  <c r="G19" i="1"/>
  <c r="G33" i="1"/>
  <c r="G22" i="1"/>
  <c r="G31" i="1"/>
  <c r="G17" i="1"/>
  <c r="H23" i="4"/>
  <c r="G23" i="4"/>
  <c r="F47" i="11"/>
  <c r="F22" i="4"/>
  <c r="G25" i="5" l="1"/>
  <c r="H25" i="5"/>
  <c r="F35" i="11"/>
  <c r="G17" i="7"/>
  <c r="H24" i="1" l="1"/>
  <c r="H19" i="7"/>
  <c r="H28" i="7"/>
  <c r="G21" i="1"/>
  <c r="H36" i="1"/>
  <c r="G23" i="1"/>
  <c r="G36" i="1"/>
  <c r="H25" i="1" l="1"/>
  <c r="G28" i="7"/>
  <c r="H24" i="4" l="1"/>
  <c r="G24" i="4" l="1"/>
  <c r="G19" i="7" l="1"/>
  <c r="B8" i="11" l="1"/>
  <c r="C11" i="4" l="1"/>
  <c r="F23" i="4" s="1"/>
  <c r="F19" i="4" l="1"/>
  <c r="G25" i="1"/>
  <c r="C11" i="1" l="1"/>
  <c r="F20" i="1" l="1"/>
  <c r="F22" i="1"/>
  <c r="F17" i="1"/>
  <c r="F19" i="1"/>
  <c r="F18" i="1"/>
  <c r="F21" i="1"/>
  <c r="F23" i="1"/>
  <c r="F24" i="1"/>
  <c r="F35" i="1"/>
  <c r="F33" i="1"/>
  <c r="F34" i="1"/>
  <c r="C10" i="1"/>
  <c r="F25" i="1" l="1"/>
  <c r="D11" i="11"/>
  <c r="D10" i="11"/>
  <c r="F31" i="1" l="1"/>
  <c r="F32" i="1"/>
  <c r="F36" i="1" l="1"/>
  <c r="A8" i="7" l="1"/>
  <c r="A8" i="5"/>
  <c r="A8" i="4"/>
  <c r="A8" i="1"/>
  <c r="F49" i="8" l="1"/>
  <c r="C11" i="7" l="1"/>
  <c r="C10" i="7"/>
  <c r="F17" i="7" l="1"/>
  <c r="F18" i="7"/>
  <c r="F27" i="7"/>
  <c r="F26" i="7"/>
  <c r="F28" i="7" l="1"/>
  <c r="F19" i="7"/>
  <c r="C11" i="5"/>
  <c r="F24" i="5" s="1"/>
  <c r="C10" i="5"/>
  <c r="F20" i="4"/>
  <c r="C10" i="4"/>
  <c r="H34" i="4"/>
  <c r="G34" i="4"/>
  <c r="F22" i="5" l="1"/>
  <c r="F23" i="5"/>
  <c r="F17" i="5"/>
  <c r="F21" i="5"/>
  <c r="F20" i="5"/>
  <c r="F19" i="5"/>
  <c r="F18" i="4"/>
  <c r="F21" i="4"/>
  <c r="F18" i="5"/>
  <c r="F31" i="4"/>
  <c r="F17" i="4"/>
  <c r="F32" i="4"/>
  <c r="F25" i="5" l="1"/>
  <c r="F24" i="4"/>
  <c r="L37" i="1"/>
  <c r="F34" i="4"/>
</calcChain>
</file>

<file path=xl/sharedStrings.xml><?xml version="1.0" encoding="utf-8"?>
<sst xmlns="http://schemas.openxmlformats.org/spreadsheetml/2006/main" count="388" uniqueCount="133">
  <si>
    <t>PASIVO CORRIENTE</t>
  </si>
  <si>
    <t>N°</t>
  </si>
  <si>
    <t>Institución</t>
  </si>
  <si>
    <t>Tipo</t>
  </si>
  <si>
    <t>Fecha de Vencimiento</t>
  </si>
  <si>
    <t>Importe</t>
  </si>
  <si>
    <t>Garantía</t>
  </si>
  <si>
    <t>Consolidado en G.</t>
  </si>
  <si>
    <t>(en G)</t>
  </si>
  <si>
    <t>(en USD)</t>
  </si>
  <si>
    <t>Acreedor</t>
  </si>
  <si>
    <t>Concepto</t>
  </si>
  <si>
    <r>
      <t>Fecha del informe</t>
    </r>
    <r>
      <rPr>
        <b/>
        <sz val="10"/>
        <color indexed="8"/>
        <rFont val="Arial"/>
        <family val="2"/>
      </rPr>
      <t>:</t>
    </r>
  </si>
  <si>
    <r>
      <t>Tipo de Cambio</t>
    </r>
    <r>
      <rPr>
        <b/>
        <sz val="10"/>
        <color indexed="8"/>
        <rFont val="Arial"/>
        <family val="2"/>
      </rPr>
      <t>:</t>
    </r>
  </si>
  <si>
    <t>PASIVO NO CORRIENTE</t>
  </si>
  <si>
    <t>TOTALES</t>
  </si>
  <si>
    <t>Situación de Pago</t>
  </si>
  <si>
    <t xml:space="preserve">Sociedad Emisora: </t>
  </si>
  <si>
    <t xml:space="preserve">Informe al: </t>
  </si>
  <si>
    <t>Tipo de Cambio:</t>
  </si>
  <si>
    <t>Fecha de Contratación</t>
  </si>
  <si>
    <t>Fecha de Expedición</t>
  </si>
  <si>
    <t>BANCO REGIONAL S.A.</t>
  </si>
  <si>
    <t>BANCO GNB S.A.</t>
  </si>
  <si>
    <t>BANCOP S.A.</t>
  </si>
  <si>
    <t>CUEVAS HNOS.S.A.</t>
  </si>
  <si>
    <t>DIESA S.A.</t>
  </si>
  <si>
    <t>PROVEEDORES VARIOS</t>
  </si>
  <si>
    <t xml:space="preserve"> P c/ Pagare</t>
  </si>
  <si>
    <t>c/Codeudoria de O.P.</t>
  </si>
  <si>
    <t>al dia</t>
  </si>
  <si>
    <t>A SOLA FIRMA</t>
  </si>
  <si>
    <t>AL DIA</t>
  </si>
  <si>
    <t xml:space="preserve">Cta. Cte. </t>
  </si>
  <si>
    <t>Factura Conformada</t>
  </si>
  <si>
    <t>varios</t>
  </si>
  <si>
    <t xml:space="preserve"> </t>
  </si>
  <si>
    <t>PENNER AUTOMOTORES SRL</t>
  </si>
  <si>
    <t>FINANCIERA EL COMERCIO S.A.E.C.A.</t>
  </si>
  <si>
    <t>Fiduciaria</t>
  </si>
  <si>
    <t>VISION BANCO</t>
  </si>
  <si>
    <t>(*)</t>
  </si>
  <si>
    <t>(*) Los prestamos a la Vista son inversiones sin vencimiento definido.</t>
  </si>
  <si>
    <t>Bienes en Fideicomiso</t>
  </si>
  <si>
    <t>Superficie</t>
  </si>
  <si>
    <t>Cta Cte Ctral</t>
  </si>
  <si>
    <t>Monto</t>
  </si>
  <si>
    <t>34-0206-01/000-09</t>
  </si>
  <si>
    <t>34-0206-01/000-10</t>
  </si>
  <si>
    <t>34-0206-01/000-11</t>
  </si>
  <si>
    <t>34-0206-01/000-12</t>
  </si>
  <si>
    <t>34-0206-01/000-13</t>
  </si>
  <si>
    <t>34-0206-01/000-14</t>
  </si>
  <si>
    <t>34-0206-01/000-15</t>
  </si>
  <si>
    <t>34-0206-01/000-16</t>
  </si>
  <si>
    <t>34-0206-01/000-17</t>
  </si>
  <si>
    <t>34-0206-01/000-21</t>
  </si>
  <si>
    <t>34-0206-01/000-22</t>
  </si>
  <si>
    <t>34-0206-01/000-23</t>
  </si>
  <si>
    <t>34-0206-01/000-24</t>
  </si>
  <si>
    <t>34-0206-01/000-25</t>
  </si>
  <si>
    <t>34-0206-01/000-26</t>
  </si>
  <si>
    <t>34-0206-01/000-27</t>
  </si>
  <si>
    <t>34-0206-01/000-28</t>
  </si>
  <si>
    <t>34-0206-01/00-67</t>
  </si>
  <si>
    <t>34-0206-01/00-68</t>
  </si>
  <si>
    <t>34-0206-01/00-83</t>
  </si>
  <si>
    <t>34-0206-01/0084</t>
  </si>
  <si>
    <t>34-0206-01/0085</t>
  </si>
  <si>
    <t>34-0206-01/0086</t>
  </si>
  <si>
    <t>34-0210-01/00-23</t>
  </si>
  <si>
    <t>34-0210-01/00-24</t>
  </si>
  <si>
    <t>34-0210-01/00-25</t>
  </si>
  <si>
    <t>34-0210-01/00-26</t>
  </si>
  <si>
    <t>34-0210-01/00-27</t>
  </si>
  <si>
    <t>34-208-1</t>
  </si>
  <si>
    <t>34-208-4</t>
  </si>
  <si>
    <t>34-208-5</t>
  </si>
  <si>
    <t>34-208-18</t>
  </si>
  <si>
    <t>34-208-19</t>
  </si>
  <si>
    <t>34-208-20</t>
  </si>
  <si>
    <t>34-208-21</t>
  </si>
  <si>
    <t>34-208-22</t>
  </si>
  <si>
    <t>Manzana</t>
  </si>
  <si>
    <t>Lote</t>
  </si>
  <si>
    <t xml:space="preserve">OBS.: - Las deudas señaladas con Garantía Fiduciaria poseen como garantía inmuebles detallados en el anexo "Bienes en Fideicomiso". </t>
  </si>
  <si>
    <t>(**)</t>
  </si>
  <si>
    <t>BANCO RIO S.A.E.C.A.</t>
  </si>
  <si>
    <t>(**) RIO / CONTINENTAL (FIDUCIA)</t>
  </si>
  <si>
    <t>(**) ACREEDOR FINANCIERO BANCO RIO S.A.; ADMINISTRADOR DE LA FIDUCIA BANCO CONTINENTAL S.A.E.C.A.</t>
  </si>
  <si>
    <t>VICTOR REYES</t>
  </si>
  <si>
    <t>JHONY UNGER KLASSEN</t>
  </si>
  <si>
    <t>SONIA BEATRIZ DIAZ DE REYES</t>
  </si>
  <si>
    <t>(**) ACREEDOR FINANCIERO BANCO RIO S.A.E.C.A.; ADMINISTRADOR DE LA FIDUCIA BANCO CONTINENTAL S.A.E.C.A.</t>
  </si>
  <si>
    <t>Serie 06 G1</t>
  </si>
  <si>
    <t>Serie 07 G1</t>
  </si>
  <si>
    <t>Serie 08 G1</t>
  </si>
  <si>
    <t>Serie 09 G1</t>
  </si>
  <si>
    <t>Serie 10 G1</t>
  </si>
  <si>
    <t>SERIE</t>
  </si>
  <si>
    <t>Fecha de Emisión</t>
  </si>
  <si>
    <t>Monto de Cuota</t>
  </si>
  <si>
    <t>1-</t>
  </si>
  <si>
    <t>2-</t>
  </si>
  <si>
    <t>3-</t>
  </si>
  <si>
    <t>4-</t>
  </si>
  <si>
    <t>5-</t>
  </si>
  <si>
    <t>CONTENIDO</t>
  </si>
  <si>
    <t>FINANCIERA PYO JAPONESA S.A.E.C.A.</t>
  </si>
  <si>
    <t>6-</t>
  </si>
  <si>
    <t>Anexo: Bienes en Fideicomiso</t>
  </si>
  <si>
    <t>ARNOLD LOWEN</t>
  </si>
  <si>
    <t>RAMON ZARZA</t>
  </si>
  <si>
    <t>DAPAR S.A.</t>
  </si>
  <si>
    <t>ORLANDO PENNER</t>
  </si>
  <si>
    <t>(***)</t>
  </si>
  <si>
    <t>(**) Corresponden a varias facturas por compras de insumos y otros gastos operativos.</t>
  </si>
  <si>
    <t>(***) Corresponden a varias facturas de diversos proveedores de insumos y otros gastos operativos.</t>
  </si>
  <si>
    <t>ORLANDO PENNER DÜRKSEN</t>
  </si>
  <si>
    <t>Representante Legal</t>
  </si>
  <si>
    <t xml:space="preserve">Deudas Comerciales </t>
  </si>
  <si>
    <t xml:space="preserve">Deudas Financieras </t>
  </si>
  <si>
    <t xml:space="preserve">Deudas Financieras por Fideicomiso </t>
  </si>
  <si>
    <t>Deudas Financieras por Bonos</t>
  </si>
  <si>
    <t xml:space="preserve">Deudas Diversas </t>
  </si>
  <si>
    <t>c/Codeudoria de O.P.-Caucion Dtos</t>
  </si>
  <si>
    <t>COOPERATIVA FERNHEIM LTDA.</t>
  </si>
  <si>
    <t>OLIMPIC S.A.</t>
  </si>
  <si>
    <t>A LA VISTA</t>
  </si>
  <si>
    <t>*</t>
  </si>
  <si>
    <t>MORENO RUFFINELLI Y ASOCIADOS</t>
  </si>
  <si>
    <t>SANTA ELENA S.A.</t>
  </si>
  <si>
    <t>(*) Corresponden a varias facturas por compra de vehiculos y repuestos.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</si>
</sst>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_€_-;\-* #,##0.00\ _€_-;_-* &quot;-&quot;??\ _€_-;_-@_-"/>
    <numFmt numFmtId="165" formatCode="dd\-mm\-yy;@"/>
    <numFmt numFmtId="166" formatCode="#,##0;[Red]#,##0"/>
    <numFmt numFmtId="167" formatCode="#,##0.0000"/>
    <numFmt numFmtId="168" formatCode="[$-3C0A]#,###"/>
    <numFmt numFmtId="169" formatCode="[$-3C0A]#,##0"/>
    <numFmt numFmtId="170" formatCode="[$-3C0A]General"/>
    <numFmt numFmtId="171" formatCode="[$G-3C0A]#,##0.00;[Red]&quot;(&quot;[$G-3C0A]#,##0.00&quot;)&quot;"/>
    <numFmt numFmtId="172" formatCode="_(* #,##0.00_);_(* \(#,##0.00\);_(* &quot;-&quot;??_);_(@_)"/>
    <numFmt numFmtId="173" formatCode="#,##0_ ;\-#,##0\ "/>
    <numFmt numFmtId="174" formatCode="#,##0.000"/>
  </numFmts>
  <fonts count="27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0"/>
      <color indexed="12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u/>
      <sz val="10"/>
      <color indexed="8"/>
      <name val="Arial"/>
      <family val="2"/>
    </font>
    <font>
      <b/>
      <sz val="10"/>
      <name val="Arial"/>
      <family val="2"/>
    </font>
    <font>
      <b/>
      <sz val="10"/>
      <color indexed="12"/>
      <name val="Arial"/>
      <family val="2"/>
    </font>
    <font>
      <sz val="10"/>
      <color indexed="12"/>
      <name val="Arial"/>
      <family val="2"/>
    </font>
    <font>
      <b/>
      <sz val="14"/>
      <color indexed="8"/>
      <name val="Arial"/>
      <family val="2"/>
    </font>
    <font>
      <sz val="8"/>
      <name val="Arial"/>
      <family val="2"/>
    </font>
    <font>
      <b/>
      <sz val="12"/>
      <color indexed="8"/>
      <name val="Arial"/>
      <family val="2"/>
    </font>
    <font>
      <sz val="10"/>
      <name val="Arial"/>
      <family val="2"/>
    </font>
    <font>
      <b/>
      <sz val="10"/>
      <color indexed="10"/>
      <name val="Arial"/>
      <family val="2"/>
    </font>
    <font>
      <b/>
      <i/>
      <u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rgb="FF000000"/>
      <name val="Calibri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sz val="10"/>
      <color rgb="FF000000"/>
      <name val="Calibri Light"/>
      <family val="2"/>
    </font>
    <font>
      <sz val="11"/>
      <color indexed="8"/>
      <name val="Calibri"/>
      <family val="2"/>
    </font>
    <font>
      <sz val="12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9"/>
      </left>
      <right/>
      <top style="thin">
        <color indexed="64"/>
      </top>
      <bottom/>
      <diagonal/>
    </border>
    <border>
      <left style="medium">
        <color indexed="9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1">
    <xf numFmtId="0" fontId="0" fillId="0" borderId="0"/>
    <xf numFmtId="0" fontId="3" fillId="0" borderId="0" applyNumberFormat="0" applyFill="0" applyBorder="0" applyAlignment="0" applyProtection="0">
      <alignment vertical="top"/>
      <protection locked="0"/>
    </xf>
    <xf numFmtId="164" fontId="16" fillId="0" borderId="0" applyFont="0" applyFill="0" applyBorder="0" applyAlignment="0" applyProtection="0"/>
    <xf numFmtId="0" fontId="20" fillId="0" borderId="0"/>
    <xf numFmtId="170" fontId="21" fillId="0" borderId="0"/>
    <xf numFmtId="0" fontId="22" fillId="0" borderId="0">
      <alignment horizontal="center"/>
    </xf>
    <xf numFmtId="0" fontId="22" fillId="0" borderId="0">
      <alignment horizontal="center" textRotation="90"/>
    </xf>
    <xf numFmtId="0" fontId="23" fillId="0" borderId="0"/>
    <xf numFmtId="171" fontId="23" fillId="0" borderId="0"/>
    <xf numFmtId="164" fontId="20" fillId="0" borderId="0" applyFont="0" applyFill="0" applyBorder="0" applyAlignment="0" applyProtection="0"/>
    <xf numFmtId="164" fontId="2" fillId="0" borderId="0"/>
    <xf numFmtId="172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4" fontId="2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</cellStyleXfs>
  <cellXfs count="130">
    <xf numFmtId="0" fontId="0" fillId="0" borderId="0" xfId="0"/>
    <xf numFmtId="0" fontId="3" fillId="0" borderId="0" xfId="1" applyFill="1" applyAlignment="1" applyProtection="1"/>
    <xf numFmtId="0" fontId="0" fillId="0" borderId="0" xfId="0" applyFill="1"/>
    <xf numFmtId="0" fontId="6" fillId="0" borderId="0" xfId="0" applyFont="1" applyFill="1"/>
    <xf numFmtId="0" fontId="9" fillId="0" borderId="0" xfId="0" applyFont="1" applyFill="1"/>
    <xf numFmtId="0" fontId="8" fillId="0" borderId="0" xfId="0" applyFont="1" applyFill="1"/>
    <xf numFmtId="15" fontId="10" fillId="0" borderId="0" xfId="0" applyNumberFormat="1" applyFont="1" applyFill="1" applyAlignment="1">
      <alignment horizontal="left"/>
    </xf>
    <xf numFmtId="3" fontId="8" fillId="0" borderId="0" xfId="0" applyNumberFormat="1" applyFont="1" applyFill="1" applyAlignment="1">
      <alignment horizontal="left"/>
    </xf>
    <xf numFmtId="0" fontId="11" fillId="0" borderId="0" xfId="0" applyFont="1" applyFill="1"/>
    <xf numFmtId="0" fontId="12" fillId="0" borderId="0" xfId="0" applyFont="1" applyFill="1"/>
    <xf numFmtId="14" fontId="11" fillId="0" borderId="0" xfId="0" applyNumberFormat="1" applyFont="1" applyFill="1" applyAlignment="1">
      <alignment horizontal="left"/>
    </xf>
    <xf numFmtId="0" fontId="13" fillId="0" borderId="0" xfId="0" applyFont="1" applyFill="1"/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/>
    </xf>
    <xf numFmtId="0" fontId="5" fillId="0" borderId="2" xfId="0" applyFont="1" applyFill="1" applyBorder="1"/>
    <xf numFmtId="0" fontId="5" fillId="0" borderId="2" xfId="0" applyFont="1" applyFill="1" applyBorder="1" applyAlignment="1">
      <alignment horizontal="left"/>
    </xf>
    <xf numFmtId="0" fontId="5" fillId="0" borderId="2" xfId="0" applyFont="1" applyFill="1" applyBorder="1" applyAlignment="1">
      <alignment horizontal="center"/>
    </xf>
    <xf numFmtId="3" fontId="5" fillId="0" borderId="2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Fill="1" applyAlignment="1">
      <alignment horizontal="left"/>
    </xf>
    <xf numFmtId="0" fontId="8" fillId="0" borderId="0" xfId="0" applyFont="1" applyFill="1" applyAlignment="1">
      <alignment horizontal="right"/>
    </xf>
    <xf numFmtId="0" fontId="15" fillId="0" borderId="0" xfId="0" applyFont="1" applyFill="1" applyAlignment="1">
      <alignment horizontal="left"/>
    </xf>
    <xf numFmtId="165" fontId="8" fillId="0" borderId="0" xfId="0" applyNumberFormat="1" applyFont="1" applyFill="1" applyAlignment="1">
      <alignment horizontal="center"/>
    </xf>
    <xf numFmtId="4" fontId="8" fillId="0" borderId="0" xfId="0" applyNumberFormat="1" applyFont="1" applyFill="1" applyAlignment="1">
      <alignment horizontal="left"/>
    </xf>
    <xf numFmtId="0" fontId="17" fillId="0" borderId="0" xfId="0" applyFont="1" applyFill="1"/>
    <xf numFmtId="3" fontId="5" fillId="0" borderId="2" xfId="0" applyNumberFormat="1" applyFont="1" applyFill="1" applyBorder="1"/>
    <xf numFmtId="4" fontId="5" fillId="0" borderId="0" xfId="2" applyNumberFormat="1" applyFont="1" applyFill="1" applyAlignment="1">
      <alignment horizontal="right"/>
    </xf>
    <xf numFmtId="4" fontId="10" fillId="0" borderId="4" xfId="0" applyNumberFormat="1" applyFont="1" applyFill="1" applyBorder="1" applyAlignment="1">
      <alignment horizontal="right"/>
    </xf>
    <xf numFmtId="3" fontId="5" fillId="0" borderId="0" xfId="2" applyNumberFormat="1" applyFont="1" applyFill="1" applyAlignment="1">
      <alignment horizontal="right"/>
    </xf>
    <xf numFmtId="3" fontId="5" fillId="0" borderId="0" xfId="0" applyNumberFormat="1" applyFont="1" applyFill="1" applyAlignment="1">
      <alignment horizontal="right"/>
    </xf>
    <xf numFmtId="3" fontId="10" fillId="0" borderId="4" xfId="0" applyNumberFormat="1" applyFont="1" applyFill="1" applyBorder="1" applyAlignment="1">
      <alignment horizontal="right"/>
    </xf>
    <xf numFmtId="4" fontId="5" fillId="0" borderId="2" xfId="0" applyNumberFormat="1" applyFont="1" applyFill="1" applyBorder="1"/>
    <xf numFmtId="3" fontId="5" fillId="0" borderId="0" xfId="2" applyNumberFormat="1" applyFont="1" applyFill="1"/>
    <xf numFmtId="3" fontId="10" fillId="0" borderId="0" xfId="0" applyNumberFormat="1" applyFont="1" applyFill="1" applyBorder="1" applyAlignment="1">
      <alignment horizontal="right" vertical="center" wrapText="1"/>
    </xf>
    <xf numFmtId="0" fontId="18" fillId="0" borderId="0" xfId="0" applyFont="1" applyAlignment="1">
      <alignment horizontal="center"/>
    </xf>
    <xf numFmtId="0" fontId="5" fillId="0" borderId="0" xfId="0" applyFont="1" applyFill="1" applyBorder="1"/>
    <xf numFmtId="14" fontId="5" fillId="0" borderId="0" xfId="0" applyNumberFormat="1" applyFont="1" applyFill="1" applyBorder="1"/>
    <xf numFmtId="3" fontId="5" fillId="0" borderId="0" xfId="0" applyNumberFormat="1" applyFont="1" applyFill="1" applyBorder="1"/>
    <xf numFmtId="0" fontId="5" fillId="0" borderId="0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left"/>
    </xf>
    <xf numFmtId="14" fontId="5" fillId="0" borderId="0" xfId="0" applyNumberFormat="1" applyFont="1" applyFill="1" applyBorder="1" applyAlignment="1">
      <alignment horizontal="right"/>
    </xf>
    <xf numFmtId="0" fontId="10" fillId="0" borderId="0" xfId="0" applyFont="1" applyFill="1" applyBorder="1"/>
    <xf numFmtId="0" fontId="0" fillId="0" borderId="0" xfId="0" applyFill="1" applyBorder="1"/>
    <xf numFmtId="3" fontId="2" fillId="0" borderId="0" xfId="10" applyNumberFormat="1"/>
    <xf numFmtId="0" fontId="10" fillId="0" borderId="0" xfId="0" applyFont="1" applyFill="1" applyAlignment="1"/>
    <xf numFmtId="0" fontId="7" fillId="0" borderId="0" xfId="0" applyFont="1" applyFill="1"/>
    <xf numFmtId="0" fontId="4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left"/>
    </xf>
    <xf numFmtId="3" fontId="5" fillId="0" borderId="0" xfId="0" applyNumberFormat="1" applyFont="1" applyFill="1" applyBorder="1" applyAlignment="1">
      <alignment horizontal="right" vertical="center" wrapText="1"/>
    </xf>
    <xf numFmtId="3" fontId="10" fillId="0" borderId="4" xfId="0" applyNumberFormat="1" applyFont="1" applyFill="1" applyBorder="1" applyAlignment="1">
      <alignment horizontal="right" vertical="center" wrapText="1"/>
    </xf>
    <xf numFmtId="14" fontId="5" fillId="0" borderId="0" xfId="0" applyNumberFormat="1" applyFont="1" applyFill="1" applyAlignment="1">
      <alignment horizontal="center"/>
    </xf>
    <xf numFmtId="3" fontId="5" fillId="0" borderId="0" xfId="0" applyNumberFormat="1" applyFont="1" applyFill="1"/>
    <xf numFmtId="0" fontId="10" fillId="0" borderId="0" xfId="0" applyFont="1" applyFill="1"/>
    <xf numFmtId="4" fontId="10" fillId="0" borderId="4" xfId="0" applyNumberFormat="1" applyFont="1" applyFill="1" applyBorder="1" applyAlignment="1">
      <alignment horizontal="right" vertical="center" wrapText="1"/>
    </xf>
    <xf numFmtId="4" fontId="5" fillId="0" borderId="0" xfId="0" applyNumberFormat="1" applyFont="1" applyFill="1"/>
    <xf numFmtId="3" fontId="5" fillId="0" borderId="0" xfId="0" applyNumberFormat="1" applyFont="1" applyFill="1" applyAlignment="1">
      <alignment horizontal="center"/>
    </xf>
    <xf numFmtId="0" fontId="0" fillId="2" borderId="0" xfId="0" applyFill="1"/>
    <xf numFmtId="0" fontId="19" fillId="2" borderId="0" xfId="0" applyFont="1" applyFill="1" applyAlignment="1">
      <alignment horizontal="center"/>
    </xf>
    <xf numFmtId="170" fontId="24" fillId="2" borderId="8" xfId="4" applyFont="1" applyFill="1" applyBorder="1" applyAlignment="1">
      <alignment horizontal="center"/>
    </xf>
    <xf numFmtId="167" fontId="24" fillId="2" borderId="8" xfId="4" applyNumberFormat="1" applyFont="1" applyFill="1" applyBorder="1" applyAlignment="1">
      <alignment horizontal="center"/>
    </xf>
    <xf numFmtId="168" fontId="24" fillId="2" borderId="10" xfId="4" applyNumberFormat="1" applyFont="1" applyFill="1" applyBorder="1" applyAlignment="1">
      <alignment horizontal="right"/>
    </xf>
    <xf numFmtId="170" fontId="24" fillId="2" borderId="9" xfId="4" applyFont="1" applyFill="1" applyBorder="1" applyAlignment="1">
      <alignment horizontal="center"/>
    </xf>
    <xf numFmtId="167" fontId="24" fillId="2" borderId="9" xfId="4" applyNumberFormat="1" applyFont="1" applyFill="1" applyBorder="1" applyAlignment="1">
      <alignment horizontal="center"/>
    </xf>
    <xf numFmtId="168" fontId="24" fillId="2" borderId="11" xfId="4" applyNumberFormat="1" applyFont="1" applyFill="1" applyBorder="1" applyAlignment="1">
      <alignment horizontal="right"/>
    </xf>
    <xf numFmtId="169" fontId="24" fillId="2" borderId="10" xfId="4" applyNumberFormat="1" applyFont="1" applyFill="1" applyBorder="1" applyAlignment="1">
      <alignment horizontal="right"/>
    </xf>
    <xf numFmtId="169" fontId="24" fillId="2" borderId="13" xfId="4" applyNumberFormat="1" applyFont="1" applyFill="1" applyBorder="1" applyAlignment="1">
      <alignment horizontal="right"/>
    </xf>
    <xf numFmtId="168" fontId="10" fillId="2" borderId="7" xfId="0" applyNumberFormat="1" applyFont="1" applyFill="1" applyBorder="1"/>
    <xf numFmtId="0" fontId="10" fillId="0" borderId="0" xfId="0" applyFont="1" applyAlignment="1">
      <alignment horizontal="right"/>
    </xf>
    <xf numFmtId="0" fontId="0" fillId="0" borderId="0" xfId="0" applyFont="1" applyFill="1" applyBorder="1"/>
    <xf numFmtId="14" fontId="5" fillId="0" borderId="0" xfId="0" applyNumberFormat="1" applyFont="1" applyFill="1" applyAlignment="1">
      <alignment horizontal="left"/>
    </xf>
    <xf numFmtId="0" fontId="5" fillId="0" borderId="0" xfId="0" applyFont="1"/>
    <xf numFmtId="0" fontId="10" fillId="0" borderId="0" xfId="0" applyFont="1"/>
    <xf numFmtId="0" fontId="6" fillId="0" borderId="0" xfId="0" applyFont="1"/>
    <xf numFmtId="0" fontId="9" fillId="0" borderId="0" xfId="0" applyFont="1"/>
    <xf numFmtId="0" fontId="8" fillId="0" borderId="0" xfId="0" applyFont="1"/>
    <xf numFmtId="15" fontId="10" fillId="0" borderId="0" xfId="0" applyNumberFormat="1" applyFont="1" applyAlignment="1">
      <alignment horizontal="left"/>
    </xf>
    <xf numFmtId="4" fontId="8" fillId="0" borderId="0" xfId="0" applyNumberFormat="1" applyFont="1" applyAlignment="1">
      <alignment horizontal="left"/>
    </xf>
    <xf numFmtId="3" fontId="8" fillId="0" borderId="0" xfId="0" applyNumberFormat="1" applyFont="1" applyAlignment="1">
      <alignment horizontal="left"/>
    </xf>
    <xf numFmtId="0" fontId="11" fillId="0" borderId="0" xfId="0" applyFont="1"/>
    <xf numFmtId="0" fontId="12" fillId="0" borderId="0" xfId="0" applyFont="1"/>
    <xf numFmtId="14" fontId="11" fillId="0" borderId="0" xfId="0" applyNumberFormat="1" applyFont="1" applyAlignment="1">
      <alignment horizontal="left"/>
    </xf>
    <xf numFmtId="0" fontId="13" fillId="0" borderId="0" xfId="0" applyFont="1"/>
    <xf numFmtId="173" fontId="2" fillId="0" borderId="7" xfId="10" applyNumberFormat="1" applyBorder="1"/>
    <xf numFmtId="164" fontId="2" fillId="0" borderId="7" xfId="10" applyBorder="1"/>
    <xf numFmtId="14" fontId="0" fillId="0" borderId="7" xfId="0" applyNumberFormat="1" applyBorder="1"/>
    <xf numFmtId="173" fontId="2" fillId="0" borderId="12" xfId="10" applyNumberFormat="1" applyBorder="1"/>
    <xf numFmtId="3" fontId="2" fillId="0" borderId="7" xfId="10" applyNumberFormat="1" applyBorder="1"/>
    <xf numFmtId="0" fontId="10" fillId="0" borderId="0" xfId="0" applyFont="1" applyAlignment="1">
      <alignment horizontal="center"/>
    </xf>
    <xf numFmtId="3" fontId="10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/>
    </xf>
    <xf numFmtId="14" fontId="5" fillId="0" borderId="0" xfId="0" applyNumberFormat="1" applyFont="1" applyFill="1"/>
    <xf numFmtId="166" fontId="5" fillId="0" borderId="0" xfId="0" applyNumberFormat="1" applyFont="1" applyFill="1"/>
    <xf numFmtId="14" fontId="5" fillId="0" borderId="0" xfId="0" applyNumberFormat="1" applyFont="1" applyFill="1" applyBorder="1" applyAlignment="1">
      <alignment horizontal="center"/>
    </xf>
    <xf numFmtId="4" fontId="5" fillId="0" borderId="0" xfId="0" applyNumberFormat="1" applyFont="1" applyFill="1" applyBorder="1"/>
    <xf numFmtId="3" fontId="10" fillId="0" borderId="20" xfId="0" applyNumberFormat="1" applyFont="1" applyFill="1" applyBorder="1" applyAlignment="1">
      <alignment horizontal="right" vertical="center" wrapText="1"/>
    </xf>
    <xf numFmtId="4" fontId="10" fillId="0" borderId="20" xfId="0" applyNumberFormat="1" applyFont="1" applyFill="1" applyBorder="1" applyAlignment="1">
      <alignment horizontal="right" vertical="center" wrapText="1"/>
    </xf>
    <xf numFmtId="0" fontId="10" fillId="0" borderId="5" xfId="0" applyFont="1" applyFill="1" applyBorder="1" applyAlignment="1">
      <alignment vertical="center" wrapText="1"/>
    </xf>
    <xf numFmtId="0" fontId="10" fillId="0" borderId="6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2" xfId="0" applyFont="1" applyFill="1" applyBorder="1" applyAlignment="1">
      <alignment vertical="center" wrapText="1"/>
    </xf>
    <xf numFmtId="0" fontId="10" fillId="0" borderId="1" xfId="0" applyFont="1" applyFill="1" applyBorder="1" applyAlignment="1"/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174" fontId="10" fillId="0" borderId="4" xfId="0" applyNumberFormat="1" applyFont="1" applyFill="1" applyBorder="1" applyAlignment="1">
      <alignment horizontal="right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26" fillId="0" borderId="0" xfId="0" applyFont="1" applyFill="1" applyBorder="1"/>
    <xf numFmtId="0" fontId="7" fillId="0" borderId="0" xfId="0" applyFont="1" applyAlignment="1">
      <alignment horizont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0" fontId="10" fillId="0" borderId="6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10" fillId="0" borderId="1" xfId="0" applyFont="1" applyFill="1" applyBorder="1" applyAlignment="1">
      <alignment horizontal="center"/>
    </xf>
    <xf numFmtId="0" fontId="10" fillId="0" borderId="0" xfId="0" applyFont="1" applyAlignment="1">
      <alignment horizontal="center"/>
    </xf>
    <xf numFmtId="0" fontId="10" fillId="0" borderId="14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17" xfId="0" applyFont="1" applyBorder="1" applyAlignment="1">
      <alignment horizontal="center" vertical="center" wrapText="1"/>
    </xf>
    <xf numFmtId="0" fontId="18" fillId="0" borderId="0" xfId="0" applyFont="1" applyAlignment="1">
      <alignment horizontal="center"/>
    </xf>
  </cellXfs>
  <cellStyles count="21">
    <cellStyle name="Excel Built-in Normal" xfId="4" xr:uid="{00000000-0005-0000-0000-000000000000}"/>
    <cellStyle name="Heading" xfId="5" xr:uid="{00000000-0005-0000-0000-000001000000}"/>
    <cellStyle name="Heading1" xfId="6" xr:uid="{00000000-0005-0000-0000-000002000000}"/>
    <cellStyle name="Hipervínculo" xfId="1" builtinId="8"/>
    <cellStyle name="Millares" xfId="2" builtinId="3"/>
    <cellStyle name="Millares 2" xfId="9" xr:uid="{00000000-0005-0000-0000-000006000000}"/>
    <cellStyle name="Millares 2 2" xfId="15" xr:uid="{00000000-0005-0000-0000-000007000000}"/>
    <cellStyle name="Millares 2 3" xfId="13" xr:uid="{00000000-0005-0000-0000-000008000000}"/>
    <cellStyle name="Millares 3" xfId="11" xr:uid="{00000000-0005-0000-0000-000009000000}"/>
    <cellStyle name="Millares 4" xfId="17" xr:uid="{00000000-0005-0000-0000-00000A000000}"/>
    <cellStyle name="Millares 5" xfId="19" xr:uid="{E97D5EFC-9DF9-4B17-9783-4B2DB74B5ED7}"/>
    <cellStyle name="Normal" xfId="0" builtinId="0"/>
    <cellStyle name="Normal 2" xfId="3" xr:uid="{00000000-0005-0000-0000-00000C000000}"/>
    <cellStyle name="Normal 2 2" xfId="20" xr:uid="{27B4A133-8BF8-47B4-A114-9B10563401B4}"/>
    <cellStyle name="Normal 3" xfId="10" xr:uid="{00000000-0005-0000-0000-00000D000000}"/>
    <cellStyle name="Normal 4" xfId="18" xr:uid="{AA5C5E40-4A80-4077-A9D9-49F89D87BA0B}"/>
    <cellStyle name="Porcentaje 2" xfId="12" xr:uid="{00000000-0005-0000-0000-00000E000000}"/>
    <cellStyle name="Porcentual 2" xfId="14" xr:uid="{00000000-0005-0000-0000-00000F000000}"/>
    <cellStyle name="Porcentual 2 2" xfId="16" xr:uid="{00000000-0005-0000-0000-000010000000}"/>
    <cellStyle name="Result" xfId="7" xr:uid="{00000000-0005-0000-0000-000011000000}"/>
    <cellStyle name="Result2" xfId="8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2076449</xdr:colOff>
      <xdr:row>1</xdr:row>
      <xdr:rowOff>133351</xdr:rowOff>
    </xdr:from>
    <xdr:to>
      <xdr:col>4</xdr:col>
      <xdr:colOff>333374</xdr:colOff>
      <xdr:row>6</xdr:row>
      <xdr:rowOff>123825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6049" y="295276"/>
          <a:ext cx="2066925" cy="8000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104776</xdr:colOff>
      <xdr:row>0</xdr:row>
      <xdr:rowOff>152401</xdr:rowOff>
    </xdr:from>
    <xdr:to>
      <xdr:col>1</xdr:col>
      <xdr:colOff>1561366</xdr:colOff>
      <xdr:row>5</xdr:row>
      <xdr:rowOff>66675</xdr:rowOff>
    </xdr:to>
    <xdr:pic>
      <xdr:nvPicPr>
        <xdr:cNvPr id="2" name="Imagen 1" descr="ORG-LOGO-GRUPO-PENNER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6" y="152401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</xdr:col>
      <xdr:colOff>0</xdr:colOff>
      <xdr:row>0</xdr:row>
      <xdr:rowOff>0</xdr:rowOff>
    </xdr:from>
    <xdr:to>
      <xdr:col>3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50B0CB78-9797-44B6-AF5F-92067D24919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1456590</xdr:colOff>
      <xdr:row>4</xdr:row>
      <xdr:rowOff>76199</xdr:rowOff>
    </xdr:to>
    <xdr:pic>
      <xdr:nvPicPr>
        <xdr:cNvPr id="3" name="Imagen 1" descr="ORG-LOGO-GRUPO-PENNER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2</xdr:col>
      <xdr:colOff>75465</xdr:colOff>
      <xdr:row>4</xdr:row>
      <xdr:rowOff>76199</xdr:rowOff>
    </xdr:to>
    <xdr:pic>
      <xdr:nvPicPr>
        <xdr:cNvPr id="4" name="Imagen 1" descr="ORG-LOGO-GRUPO-PENNER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837590" cy="72389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9:F20"/>
  <sheetViews>
    <sheetView view="pageBreakPreview" topLeftCell="A4" zoomScaleNormal="100" zoomScaleSheetLayoutView="100" workbookViewId="0">
      <selection activeCell="D13" sqref="D13"/>
    </sheetView>
  </sheetViews>
  <sheetFormatPr baseColWidth="10" defaultColWidth="11.42578125" defaultRowHeight="12.75" x14ac:dyDescent="0.2"/>
  <cols>
    <col min="1" max="1" width="9.140625" customWidth="1"/>
    <col min="2" max="2" width="31.140625" style="19" customWidth="1"/>
    <col min="3" max="3" width="13.28515625" customWidth="1"/>
    <col min="4" max="4" width="12.7109375" customWidth="1"/>
    <col min="5" max="5" width="15.7109375" customWidth="1"/>
    <col min="6" max="7" width="13.7109375" bestFit="1" customWidth="1"/>
    <col min="11" max="11" width="4.7109375" customWidth="1"/>
  </cols>
  <sheetData>
    <row r="9" spans="1:6" ht="18" x14ac:dyDescent="0.25">
      <c r="B9" s="113" t="s">
        <v>107</v>
      </c>
      <c r="C9" s="113"/>
      <c r="D9" s="113"/>
      <c r="E9" s="113"/>
      <c r="F9" s="113"/>
    </row>
    <row r="11" spans="1:6" ht="15.75" x14ac:dyDescent="0.25">
      <c r="A11" s="2"/>
      <c r="B11" s="20" t="s">
        <v>17</v>
      </c>
      <c r="C11" s="21"/>
      <c r="D11" s="22" t="s">
        <v>37</v>
      </c>
      <c r="E11" s="2"/>
    </row>
    <row r="12" spans="1:6" x14ac:dyDescent="0.2">
      <c r="A12" s="2"/>
      <c r="B12" s="20" t="s">
        <v>18</v>
      </c>
      <c r="C12" s="21"/>
      <c r="D12" s="23">
        <v>44742</v>
      </c>
      <c r="E12" s="2"/>
    </row>
    <row r="13" spans="1:6" x14ac:dyDescent="0.2">
      <c r="A13" s="2"/>
      <c r="B13" s="20" t="s">
        <v>19</v>
      </c>
      <c r="C13" s="21"/>
      <c r="D13" s="24">
        <v>6847.76</v>
      </c>
      <c r="E13" s="2"/>
    </row>
    <row r="15" spans="1:6" x14ac:dyDescent="0.2">
      <c r="B15" s="71" t="s">
        <v>102</v>
      </c>
      <c r="C15" s="56" t="s">
        <v>120</v>
      </c>
    </row>
    <row r="16" spans="1:6" x14ac:dyDescent="0.2">
      <c r="B16" s="71" t="s">
        <v>103</v>
      </c>
      <c r="C16" s="56" t="s">
        <v>121</v>
      </c>
    </row>
    <row r="17" spans="2:3" x14ac:dyDescent="0.2">
      <c r="B17" s="71" t="s">
        <v>104</v>
      </c>
      <c r="C17" s="56" t="s">
        <v>122</v>
      </c>
    </row>
    <row r="18" spans="2:3" x14ac:dyDescent="0.2">
      <c r="B18" s="71" t="s">
        <v>105</v>
      </c>
      <c r="C18" s="56" t="s">
        <v>123</v>
      </c>
    </row>
    <row r="19" spans="2:3" x14ac:dyDescent="0.2">
      <c r="B19" s="71" t="s">
        <v>106</v>
      </c>
      <c r="C19" s="56" t="s">
        <v>124</v>
      </c>
    </row>
    <row r="20" spans="2:3" x14ac:dyDescent="0.2">
      <c r="B20" s="71" t="s">
        <v>109</v>
      </c>
      <c r="C20" s="56" t="s">
        <v>110</v>
      </c>
    </row>
  </sheetData>
  <sortState xmlns:xlrd2="http://schemas.microsoft.com/office/spreadsheetml/2017/richdata2" ref="B15:C19">
    <sortCondition ref="B15:B19"/>
  </sortState>
  <mergeCells count="1">
    <mergeCell ref="B9:F9"/>
  </mergeCells>
  <phoneticPr fontId="4" type="noConversion"/>
  <printOptions horizontalCentered="1" verticalCentered="1"/>
  <pageMargins left="0.74803149606299213" right="0.74803149606299213" top="0.98425196850393704" bottom="0.98425196850393704" header="0" footer="0"/>
  <pageSetup paperSize="9" scale="90" orientation="landscape" r:id="rId1"/>
  <headerFooter alignWithMargins="0"/>
  <colBreaks count="1" manualBreakCount="1">
    <brk id="11" max="472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96"/>
  <sheetViews>
    <sheetView tabSelected="1" view="pageBreakPreview" topLeftCell="A7" zoomScaleNormal="100" zoomScaleSheetLayoutView="100" workbookViewId="0">
      <selection activeCell="F26" sqref="F26"/>
    </sheetView>
  </sheetViews>
  <sheetFormatPr baseColWidth="10" defaultColWidth="9.140625" defaultRowHeight="12.75" x14ac:dyDescent="0.2"/>
  <cols>
    <col min="1" max="1" width="5.7109375" style="49" customWidth="1"/>
    <col min="2" max="2" width="35.5703125" style="51" customWidth="1"/>
    <col min="3" max="3" width="11.7109375" style="51" customWidth="1"/>
    <col min="4" max="4" width="12.7109375" style="49" customWidth="1"/>
    <col min="5" max="5" width="12.7109375" style="50" customWidth="1"/>
    <col min="6" max="6" width="13.7109375" style="18" customWidth="1"/>
    <col min="7" max="7" width="15.140625" style="49" customWidth="1"/>
    <col min="8" max="8" width="13.7109375" style="49" customWidth="1"/>
    <col min="9" max="9" width="18.5703125" style="49" customWidth="1"/>
    <col min="10" max="10" width="15.140625" style="49" customWidth="1"/>
    <col min="11" max="11" width="5.140625" style="49" customWidth="1"/>
    <col min="12" max="12" width="11" style="49" bestFit="1" customWidth="1"/>
    <col min="13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ht="18" x14ac:dyDescent="0.25">
      <c r="A7" s="46" t="s">
        <v>36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</row>
    <row r="8" spans="1:22" x14ac:dyDescent="0.2">
      <c r="A8" s="56" t="str">
        <f>+Índice!C15</f>
        <v xml:space="preserve">Deudas Comerciales </v>
      </c>
      <c r="B8" s="49"/>
      <c r="C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44742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6847.76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9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9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9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6" t="s">
        <v>1</v>
      </c>
      <c r="B15" s="114" t="s">
        <v>10</v>
      </c>
      <c r="C15" s="114" t="s">
        <v>3</v>
      </c>
      <c r="D15" s="114" t="s">
        <v>21</v>
      </c>
      <c r="E15" s="114" t="s">
        <v>4</v>
      </c>
      <c r="F15" s="106" t="s">
        <v>5</v>
      </c>
      <c r="G15" s="119" t="s">
        <v>5</v>
      </c>
      <c r="H15" s="119"/>
      <c r="I15" s="114" t="s">
        <v>6</v>
      </c>
      <c r="J15" s="114" t="s">
        <v>16</v>
      </c>
    </row>
    <row r="16" spans="1:22" ht="13.5" customHeight="1" thickBot="1" x14ac:dyDescent="0.25">
      <c r="A16" s="117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22" x14ac:dyDescent="0.2">
      <c r="A17" s="50">
        <v>1</v>
      </c>
      <c r="B17" s="51" t="s">
        <v>26</v>
      </c>
      <c r="C17" s="51" t="s">
        <v>33</v>
      </c>
      <c r="D17" s="54" t="s">
        <v>35</v>
      </c>
      <c r="E17" s="54" t="s">
        <v>35</v>
      </c>
      <c r="F17" s="52">
        <f t="shared" ref="F17:F21" si="0">+G17+H17*$C$11</f>
        <v>3224668011.9040003</v>
      </c>
      <c r="G17" s="29">
        <v>397790109</v>
      </c>
      <c r="H17" s="27">
        <v>412817.9</v>
      </c>
      <c r="I17" s="49" t="s">
        <v>34</v>
      </c>
      <c r="J17" s="50" t="s">
        <v>30</v>
      </c>
      <c r="K17" s="49" t="s">
        <v>41</v>
      </c>
    </row>
    <row r="18" spans="1:22" x14ac:dyDescent="0.2">
      <c r="A18" s="50">
        <v>2</v>
      </c>
      <c r="B18" s="51" t="s">
        <v>113</v>
      </c>
      <c r="C18" s="51" t="s">
        <v>33</v>
      </c>
      <c r="D18" s="54" t="s">
        <v>35</v>
      </c>
      <c r="E18" s="54" t="s">
        <v>35</v>
      </c>
      <c r="F18" s="52">
        <f t="shared" ref="F18" si="1">+G18+H18*$C$11</f>
        <v>6030000</v>
      </c>
      <c r="G18" s="29">
        <v>6030000</v>
      </c>
      <c r="H18" s="27">
        <v>0</v>
      </c>
      <c r="I18" s="49" t="s">
        <v>34</v>
      </c>
      <c r="J18" s="50" t="s">
        <v>30</v>
      </c>
      <c r="K18" s="49" t="s">
        <v>86</v>
      </c>
    </row>
    <row r="19" spans="1:22" x14ac:dyDescent="0.2">
      <c r="A19" s="50">
        <v>3</v>
      </c>
      <c r="B19" s="51" t="s">
        <v>131</v>
      </c>
      <c r="C19" s="51" t="s">
        <v>33</v>
      </c>
      <c r="D19" s="54" t="s">
        <v>35</v>
      </c>
      <c r="E19" s="54" t="s">
        <v>35</v>
      </c>
      <c r="F19" s="52">
        <f t="shared" si="0"/>
        <v>5744100</v>
      </c>
      <c r="G19" s="29">
        <v>5744100</v>
      </c>
      <c r="H19" s="27">
        <v>0</v>
      </c>
      <c r="I19" s="49" t="s">
        <v>34</v>
      </c>
      <c r="J19" s="50" t="s">
        <v>30</v>
      </c>
      <c r="K19" s="49" t="s">
        <v>86</v>
      </c>
    </row>
    <row r="20" spans="1:22" x14ac:dyDescent="0.2">
      <c r="A20" s="50">
        <v>4</v>
      </c>
      <c r="B20" s="51" t="s">
        <v>126</v>
      </c>
      <c r="C20" s="51" t="s">
        <v>33</v>
      </c>
      <c r="D20" s="54" t="s">
        <v>35</v>
      </c>
      <c r="E20" s="54" t="s">
        <v>35</v>
      </c>
      <c r="F20" s="52">
        <f t="shared" ref="F20" si="2">+G20+H20*$C$11</f>
        <v>44654045</v>
      </c>
      <c r="G20" s="29">
        <v>44654045</v>
      </c>
      <c r="H20" s="27">
        <v>0</v>
      </c>
      <c r="I20" s="49" t="s">
        <v>34</v>
      </c>
      <c r="J20" s="50" t="s">
        <v>30</v>
      </c>
      <c r="K20" s="49" t="s">
        <v>86</v>
      </c>
    </row>
    <row r="21" spans="1:22" x14ac:dyDescent="0.2">
      <c r="A21" s="50">
        <v>5</v>
      </c>
      <c r="B21" s="51" t="s">
        <v>127</v>
      </c>
      <c r="C21" s="51" t="s">
        <v>33</v>
      </c>
      <c r="D21" s="54" t="s">
        <v>35</v>
      </c>
      <c r="E21" s="54" t="s">
        <v>35</v>
      </c>
      <c r="F21" s="52">
        <f t="shared" si="0"/>
        <v>17966000</v>
      </c>
      <c r="G21" s="29">
        <v>17966000</v>
      </c>
      <c r="H21" s="27">
        <v>0</v>
      </c>
      <c r="I21" s="49" t="s">
        <v>34</v>
      </c>
      <c r="J21" s="50" t="s">
        <v>30</v>
      </c>
      <c r="K21" s="49" t="s">
        <v>86</v>
      </c>
    </row>
    <row r="22" spans="1:22" x14ac:dyDescent="0.2">
      <c r="A22" s="50">
        <v>6</v>
      </c>
      <c r="B22" s="51" t="s">
        <v>130</v>
      </c>
      <c r="C22" s="51" t="s">
        <v>33</v>
      </c>
      <c r="D22" s="54" t="s">
        <v>35</v>
      </c>
      <c r="E22" s="54" t="s">
        <v>35</v>
      </c>
      <c r="F22" s="52">
        <f>+G22+H22*$C$11</f>
        <v>5427192.1880000001</v>
      </c>
      <c r="G22" s="29">
        <v>0</v>
      </c>
      <c r="H22" s="27">
        <v>792.55</v>
      </c>
      <c r="I22" s="49" t="s">
        <v>34</v>
      </c>
      <c r="J22" s="50" t="s">
        <v>30</v>
      </c>
      <c r="K22" s="49" t="s">
        <v>86</v>
      </c>
    </row>
    <row r="23" spans="1:22" ht="13.5" thickBot="1" x14ac:dyDescent="0.25">
      <c r="A23" s="50">
        <v>7</v>
      </c>
      <c r="B23" s="51" t="s">
        <v>27</v>
      </c>
      <c r="C23" s="51" t="s">
        <v>33</v>
      </c>
      <c r="D23" s="54" t="s">
        <v>35</v>
      </c>
      <c r="E23" s="54" t="s">
        <v>35</v>
      </c>
      <c r="F23" s="52">
        <f>+G23+H23*$C$11</f>
        <v>1356122864.2279999</v>
      </c>
      <c r="G23" s="30">
        <f>539936656-G17-G18-G19-G20-G21-G22+66797881+6290000</f>
        <v>140840283</v>
      </c>
      <c r="H23" s="27">
        <f>414758.45-H17-H22+176323.55</f>
        <v>177471.55</v>
      </c>
      <c r="I23" s="49" t="s">
        <v>34</v>
      </c>
      <c r="J23" s="50" t="s">
        <v>30</v>
      </c>
      <c r="K23" s="49" t="s">
        <v>115</v>
      </c>
    </row>
    <row r="24" spans="1:22" ht="13.5" thickBot="1" x14ac:dyDescent="0.25">
      <c r="E24" s="105" t="s">
        <v>15</v>
      </c>
      <c r="F24" s="53">
        <f>+SUM(F17:F23)</f>
        <v>4660612213.3200006</v>
      </c>
      <c r="G24" s="31">
        <f>+SUM(G17:G23)</f>
        <v>613024537</v>
      </c>
      <c r="H24" s="28">
        <f>+SUM(H17:H23)</f>
        <v>591082</v>
      </c>
    </row>
    <row r="25" spans="1:22" s="2" customFormat="1" ht="13.5" thickTop="1" x14ac:dyDescent="0.2">
      <c r="A25" s="5"/>
      <c r="B25" s="9"/>
      <c r="C25" s="9"/>
      <c r="D25" s="10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</row>
    <row r="26" spans="1:22" x14ac:dyDescent="0.2">
      <c r="F26" s="52"/>
    </row>
    <row r="27" spans="1:22" ht="18" hidden="1" x14ac:dyDescent="0.25">
      <c r="A27" s="11" t="s">
        <v>14</v>
      </c>
      <c r="F27" s="52"/>
    </row>
    <row r="28" spans="1:22" hidden="1" x14ac:dyDescent="0.2">
      <c r="F28" s="52"/>
    </row>
    <row r="29" spans="1:22" ht="12.75" hidden="1" customHeight="1" x14ac:dyDescent="0.2">
      <c r="A29" s="116" t="s">
        <v>1</v>
      </c>
      <c r="B29" s="114" t="s">
        <v>10</v>
      </c>
      <c r="C29" s="114" t="s">
        <v>3</v>
      </c>
      <c r="D29" s="114" t="s">
        <v>21</v>
      </c>
      <c r="E29" s="114" t="s">
        <v>4</v>
      </c>
      <c r="F29" s="106" t="s">
        <v>5</v>
      </c>
      <c r="G29" s="119" t="s">
        <v>5</v>
      </c>
      <c r="H29" s="119"/>
      <c r="I29" s="114" t="s">
        <v>6</v>
      </c>
      <c r="J29" s="114" t="s">
        <v>16</v>
      </c>
    </row>
    <row r="30" spans="1:22" ht="13.5" hidden="1" thickBot="1" x14ac:dyDescent="0.25">
      <c r="A30" s="117"/>
      <c r="B30" s="115"/>
      <c r="C30" s="115"/>
      <c r="D30" s="115"/>
      <c r="E30" s="115"/>
      <c r="F30" s="12" t="s">
        <v>7</v>
      </c>
      <c r="G30" s="13" t="s">
        <v>8</v>
      </c>
      <c r="H30" s="13" t="s">
        <v>9</v>
      </c>
      <c r="I30" s="115"/>
      <c r="J30" s="115"/>
    </row>
    <row r="31" spans="1:22" hidden="1" x14ac:dyDescent="0.2">
      <c r="A31" s="50">
        <v>1</v>
      </c>
      <c r="B31" s="51" t="s">
        <v>26</v>
      </c>
      <c r="C31" s="51" t="s">
        <v>33</v>
      </c>
      <c r="D31" s="54" t="s">
        <v>35</v>
      </c>
      <c r="E31" s="54" t="s">
        <v>35</v>
      </c>
      <c r="F31" s="52">
        <f>+G31+H31*$C$11</f>
        <v>0</v>
      </c>
      <c r="G31" s="33">
        <v>0</v>
      </c>
      <c r="H31" s="58"/>
      <c r="I31" s="49" t="s">
        <v>34</v>
      </c>
      <c r="J31" s="50" t="s">
        <v>30</v>
      </c>
    </row>
    <row r="32" spans="1:22" hidden="1" x14ac:dyDescent="0.2">
      <c r="A32" s="50">
        <v>1</v>
      </c>
      <c r="B32" s="51" t="s">
        <v>25</v>
      </c>
      <c r="C32" s="51" t="s">
        <v>33</v>
      </c>
      <c r="D32" s="54" t="s">
        <v>35</v>
      </c>
      <c r="E32" s="54" t="s">
        <v>35</v>
      </c>
      <c r="F32" s="52">
        <f>+G32+H32*$C$11</f>
        <v>28816797</v>
      </c>
      <c r="G32" s="55">
        <v>28816797</v>
      </c>
      <c r="H32" s="58">
        <v>0</v>
      </c>
      <c r="I32" s="49" t="s">
        <v>34</v>
      </c>
      <c r="J32" s="50" t="s">
        <v>30</v>
      </c>
      <c r="K32" s="49" t="s">
        <v>41</v>
      </c>
    </row>
    <row r="33" spans="1:10" ht="3" hidden="1" customHeight="1" thickBot="1" x14ac:dyDescent="0.25">
      <c r="A33" s="14"/>
      <c r="B33" s="15"/>
      <c r="C33" s="15"/>
      <c r="D33" s="14"/>
      <c r="E33" s="16"/>
      <c r="F33" s="17"/>
      <c r="G33" s="26"/>
      <c r="H33" s="32"/>
      <c r="I33" s="14"/>
      <c r="J33" s="14"/>
    </row>
    <row r="34" spans="1:10" ht="13.5" hidden="1" thickBot="1" x14ac:dyDescent="0.25">
      <c r="E34" s="105" t="s">
        <v>15</v>
      </c>
      <c r="F34" s="53">
        <f>+SUM(F31:F33)</f>
        <v>28816797</v>
      </c>
      <c r="G34" s="53">
        <f>+SUM(G31:G33)</f>
        <v>28816797</v>
      </c>
      <c r="H34" s="57">
        <f>+SUM(H31:H33)</f>
        <v>0</v>
      </c>
    </row>
    <row r="35" spans="1:10" ht="13.5" hidden="1" thickTop="1" x14ac:dyDescent="0.2">
      <c r="F35" s="52"/>
    </row>
    <row r="36" spans="1:10" x14ac:dyDescent="0.2">
      <c r="F36" s="52"/>
    </row>
    <row r="37" spans="1:10" x14ac:dyDescent="0.2">
      <c r="B37" s="51" t="s">
        <v>132</v>
      </c>
      <c r="F37" s="52"/>
    </row>
    <row r="38" spans="1:10" x14ac:dyDescent="0.2">
      <c r="B38" s="51" t="s">
        <v>116</v>
      </c>
      <c r="F38" s="52"/>
    </row>
    <row r="39" spans="1:10" x14ac:dyDescent="0.2">
      <c r="B39" s="51" t="s">
        <v>117</v>
      </c>
      <c r="F39" s="52"/>
    </row>
    <row r="40" spans="1:10" x14ac:dyDescent="0.2">
      <c r="F40" s="52"/>
    </row>
    <row r="41" spans="1:10" x14ac:dyDescent="0.2">
      <c r="F41" s="52"/>
      <c r="H41" s="118" t="s">
        <v>118</v>
      </c>
      <c r="I41" s="118"/>
    </row>
    <row r="42" spans="1:10" x14ac:dyDescent="0.2">
      <c r="F42" s="52"/>
      <c r="H42" s="118" t="s">
        <v>119</v>
      </c>
      <c r="I42" s="118"/>
    </row>
    <row r="43" spans="1:10" x14ac:dyDescent="0.2">
      <c r="F43" s="52"/>
    </row>
    <row r="44" spans="1:10" x14ac:dyDescent="0.2">
      <c r="F44" s="52"/>
    </row>
    <row r="45" spans="1:10" x14ac:dyDescent="0.2">
      <c r="F45" s="52"/>
    </row>
    <row r="46" spans="1:10" x14ac:dyDescent="0.2">
      <c r="F46" s="52"/>
    </row>
    <row r="47" spans="1:10" x14ac:dyDescent="0.2">
      <c r="F47" s="52"/>
    </row>
    <row r="48" spans="1:10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6:6" x14ac:dyDescent="0.2">
      <c r="F65" s="52"/>
    </row>
    <row r="66" spans="6:6" x14ac:dyDescent="0.2">
      <c r="F66" s="52"/>
    </row>
    <row r="67" spans="6:6" x14ac:dyDescent="0.2">
      <c r="F67" s="52"/>
    </row>
    <row r="68" spans="6:6" x14ac:dyDescent="0.2">
      <c r="F68" s="52"/>
    </row>
    <row r="69" spans="6:6" x14ac:dyDescent="0.2">
      <c r="F69" s="52"/>
    </row>
    <row r="70" spans="6:6" x14ac:dyDescent="0.2">
      <c r="F70" s="52"/>
    </row>
    <row r="71" spans="6:6" x14ac:dyDescent="0.2">
      <c r="F71" s="52"/>
    </row>
    <row r="72" spans="6:6" x14ac:dyDescent="0.2">
      <c r="F72" s="52"/>
    </row>
    <row r="73" spans="6:6" x14ac:dyDescent="0.2">
      <c r="F73" s="52"/>
    </row>
    <row r="74" spans="6:6" x14ac:dyDescent="0.2">
      <c r="F74" s="52"/>
    </row>
    <row r="75" spans="6:6" x14ac:dyDescent="0.2">
      <c r="F75" s="52"/>
    </row>
    <row r="76" spans="6:6" x14ac:dyDescent="0.2">
      <c r="F76" s="52"/>
    </row>
    <row r="77" spans="6:6" x14ac:dyDescent="0.2">
      <c r="F77" s="52"/>
    </row>
    <row r="78" spans="6:6" x14ac:dyDescent="0.2">
      <c r="F78" s="52"/>
    </row>
    <row r="79" spans="6:6" x14ac:dyDescent="0.2">
      <c r="F79" s="52"/>
    </row>
    <row r="80" spans="6:6" x14ac:dyDescent="0.2">
      <c r="F80" s="52"/>
    </row>
    <row r="81" spans="6:6" x14ac:dyDescent="0.2">
      <c r="F81" s="52"/>
    </row>
    <row r="82" spans="6:6" x14ac:dyDescent="0.2">
      <c r="F82" s="52"/>
    </row>
    <row r="83" spans="6:6" x14ac:dyDescent="0.2">
      <c r="F83" s="52"/>
    </row>
    <row r="84" spans="6:6" x14ac:dyDescent="0.2">
      <c r="F84" s="52"/>
    </row>
    <row r="85" spans="6:6" x14ac:dyDescent="0.2">
      <c r="F85" s="52"/>
    </row>
    <row r="86" spans="6:6" x14ac:dyDescent="0.2">
      <c r="F86" s="52"/>
    </row>
    <row r="87" spans="6:6" x14ac:dyDescent="0.2">
      <c r="F87" s="52"/>
    </row>
    <row r="88" spans="6:6" x14ac:dyDescent="0.2">
      <c r="F88" s="52"/>
    </row>
    <row r="89" spans="6:6" x14ac:dyDescent="0.2">
      <c r="F89" s="52"/>
    </row>
    <row r="90" spans="6:6" x14ac:dyDescent="0.2">
      <c r="F90" s="52"/>
    </row>
    <row r="91" spans="6:6" x14ac:dyDescent="0.2">
      <c r="F91" s="52"/>
    </row>
    <row r="92" spans="6:6" x14ac:dyDescent="0.2">
      <c r="F92" s="52"/>
    </row>
    <row r="93" spans="6:6" x14ac:dyDescent="0.2">
      <c r="F93" s="52"/>
    </row>
    <row r="94" spans="6:6" x14ac:dyDescent="0.2">
      <c r="F94" s="52"/>
    </row>
    <row r="95" spans="6:6" x14ac:dyDescent="0.2">
      <c r="F95" s="52"/>
    </row>
    <row r="96" spans="6:6" x14ac:dyDescent="0.2">
      <c r="F96" s="52"/>
    </row>
  </sheetData>
  <mergeCells count="18">
    <mergeCell ref="H42:I42"/>
    <mergeCell ref="J15:J16"/>
    <mergeCell ref="J29:J30"/>
    <mergeCell ref="E29:E30"/>
    <mergeCell ref="G29:H29"/>
    <mergeCell ref="I29:I30"/>
    <mergeCell ref="I15:I16"/>
    <mergeCell ref="G15:H15"/>
    <mergeCell ref="E15:E16"/>
    <mergeCell ref="H41:I41"/>
    <mergeCell ref="C15:C16"/>
    <mergeCell ref="C29:C30"/>
    <mergeCell ref="A15:A16"/>
    <mergeCell ref="B15:B16"/>
    <mergeCell ref="D15:D16"/>
    <mergeCell ref="A29:A30"/>
    <mergeCell ref="B29:B30"/>
    <mergeCell ref="D29:D30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96"/>
  <sheetViews>
    <sheetView view="pageBreakPreview" topLeftCell="A19" zoomScaleNormal="100" zoomScaleSheetLayoutView="100" workbookViewId="0">
      <selection activeCell="A25" sqref="A25"/>
    </sheetView>
  </sheetViews>
  <sheetFormatPr baseColWidth="10" defaultColWidth="9.140625" defaultRowHeight="12.75" x14ac:dyDescent="0.2"/>
  <cols>
    <col min="1" max="1" width="5.7109375" style="49" customWidth="1"/>
    <col min="2" max="2" width="38.85546875" style="51" customWidth="1"/>
    <col min="3" max="4" width="12.7109375" style="49" customWidth="1"/>
    <col min="5" max="5" width="12.7109375" style="50" customWidth="1"/>
    <col min="6" max="6" width="13.7109375" style="18" customWidth="1"/>
    <col min="7" max="7" width="14.7109375" style="49" customWidth="1"/>
    <col min="8" max="8" width="14.5703125" style="49" customWidth="1"/>
    <col min="9" max="9" width="23.85546875" style="49" customWidth="1"/>
    <col min="10" max="10" width="14.7109375" style="49" customWidth="1"/>
    <col min="11" max="11" width="4.5703125" style="49" customWidth="1"/>
    <col min="12" max="12" width="11.140625" style="49" customWidth="1"/>
    <col min="13" max="13" width="9.140625" style="49" customWidth="1"/>
    <col min="14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s="56" customFormat="1" x14ac:dyDescent="0.2">
      <c r="A8" s="56" t="str">
        <f>+Índice!C16</f>
        <v xml:space="preserve">Deudas Financieras </v>
      </c>
      <c r="B8" s="25"/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23">
        <f>+Índice!D12</f>
        <v>44742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6847.76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6" t="s">
        <v>1</v>
      </c>
      <c r="B15" s="114" t="s">
        <v>2</v>
      </c>
      <c r="C15" s="114" t="s">
        <v>3</v>
      </c>
      <c r="D15" s="114" t="s">
        <v>20</v>
      </c>
      <c r="E15" s="114" t="s">
        <v>4</v>
      </c>
      <c r="F15" s="106" t="s">
        <v>5</v>
      </c>
      <c r="G15" s="119" t="s">
        <v>5</v>
      </c>
      <c r="H15" s="119"/>
      <c r="I15" s="114" t="s">
        <v>6</v>
      </c>
      <c r="J15" s="114" t="s">
        <v>16</v>
      </c>
    </row>
    <row r="16" spans="1:22" ht="13.5" thickBot="1" x14ac:dyDescent="0.25">
      <c r="A16" s="117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14" x14ac:dyDescent="0.2">
      <c r="A17" s="50">
        <v>1</v>
      </c>
      <c r="B17" s="51" t="s">
        <v>23</v>
      </c>
      <c r="C17" s="49" t="s">
        <v>28</v>
      </c>
      <c r="D17" s="94">
        <v>43957</v>
      </c>
      <c r="E17" s="54">
        <v>45411</v>
      </c>
      <c r="F17" s="52">
        <f t="shared" ref="F17:F24" si="0">+G17+H17*$C$11</f>
        <v>1426373177</v>
      </c>
      <c r="G17" s="95">
        <f>288038224+288038224+84375471+73828537+288038224+63281603+288038224+52734670</f>
        <v>1426373177</v>
      </c>
      <c r="H17" s="58"/>
      <c r="I17" s="49" t="s">
        <v>125</v>
      </c>
      <c r="J17" s="59" t="s">
        <v>30</v>
      </c>
      <c r="L17" s="55"/>
    </row>
    <row r="18" spans="1:14" x14ac:dyDescent="0.2">
      <c r="A18" s="50">
        <v>2</v>
      </c>
      <c r="B18" s="51" t="s">
        <v>108</v>
      </c>
      <c r="C18" s="49" t="s">
        <v>28</v>
      </c>
      <c r="D18" s="94">
        <v>43957</v>
      </c>
      <c r="E18" s="54">
        <v>44748</v>
      </c>
      <c r="F18" s="52">
        <f t="shared" si="0"/>
        <v>164359935.52000001</v>
      </c>
      <c r="G18" s="55"/>
      <c r="H18" s="58">
        <f>24002</f>
        <v>24002</v>
      </c>
      <c r="I18" s="49" t="s">
        <v>125</v>
      </c>
      <c r="J18" s="59" t="s">
        <v>30</v>
      </c>
    </row>
    <row r="19" spans="1:14" x14ac:dyDescent="0.2">
      <c r="A19" s="50">
        <v>3</v>
      </c>
      <c r="B19" s="51" t="s">
        <v>24</v>
      </c>
      <c r="C19" s="49" t="s">
        <v>28</v>
      </c>
      <c r="D19" s="94">
        <v>43978</v>
      </c>
      <c r="E19" s="54">
        <v>45028</v>
      </c>
      <c r="F19" s="52">
        <f t="shared" si="0"/>
        <v>1027627954</v>
      </c>
      <c r="G19" s="52">
        <f>108051945+106876579+105701212+104525846+103350479+102175113+100999746+99824379+98649012+97473643</f>
        <v>1027627954</v>
      </c>
      <c r="H19" s="58"/>
      <c r="I19" s="49" t="s">
        <v>125</v>
      </c>
      <c r="J19" s="59" t="s">
        <v>30</v>
      </c>
    </row>
    <row r="20" spans="1:14" x14ac:dyDescent="0.2">
      <c r="A20" s="50">
        <v>4</v>
      </c>
      <c r="B20" s="51" t="s">
        <v>87</v>
      </c>
      <c r="C20" s="49" t="s">
        <v>28</v>
      </c>
      <c r="D20" s="94">
        <v>43997</v>
      </c>
      <c r="E20" s="54">
        <v>44880</v>
      </c>
      <c r="F20" s="52">
        <f t="shared" si="0"/>
        <v>461740095</v>
      </c>
      <c r="G20" s="55">
        <f>92349500*4+92342095</f>
        <v>461740095</v>
      </c>
      <c r="H20" s="58"/>
      <c r="I20" s="49" t="s">
        <v>125</v>
      </c>
      <c r="J20" s="59" t="s">
        <v>30</v>
      </c>
    </row>
    <row r="21" spans="1:14" s="36" customFormat="1" x14ac:dyDescent="0.2">
      <c r="A21" s="50">
        <v>5</v>
      </c>
      <c r="B21" s="51" t="s">
        <v>38</v>
      </c>
      <c r="C21" s="49" t="s">
        <v>28</v>
      </c>
      <c r="D21" s="37">
        <v>44012</v>
      </c>
      <c r="E21" s="96">
        <v>45248</v>
      </c>
      <c r="F21" s="52">
        <f t="shared" si="0"/>
        <v>2816573724</v>
      </c>
      <c r="G21" s="52">
        <f>234714477*12</f>
        <v>2816573724</v>
      </c>
      <c r="H21" s="97"/>
      <c r="I21" s="49" t="s">
        <v>125</v>
      </c>
      <c r="J21" s="59" t="s">
        <v>30</v>
      </c>
    </row>
    <row r="22" spans="1:14" s="36" customFormat="1" x14ac:dyDescent="0.2">
      <c r="A22" s="50">
        <v>6</v>
      </c>
      <c r="B22" s="51" t="s">
        <v>22</v>
      </c>
      <c r="C22" s="49" t="s">
        <v>28</v>
      </c>
      <c r="D22" s="94">
        <v>44040</v>
      </c>
      <c r="E22" s="54">
        <v>45120</v>
      </c>
      <c r="F22" s="52">
        <f t="shared" si="0"/>
        <v>3643034898</v>
      </c>
      <c r="G22" s="95">
        <f>320338480+317292618+314246757+311200895+308155034+305109172+302063311+299017449+295971588+292925726+289879865+286834003</f>
        <v>3643034898</v>
      </c>
      <c r="H22" s="58"/>
      <c r="I22" s="49" t="s">
        <v>29</v>
      </c>
      <c r="J22" s="59" t="s">
        <v>30</v>
      </c>
    </row>
    <row r="23" spans="1:14" s="36" customFormat="1" x14ac:dyDescent="0.2">
      <c r="A23" s="50">
        <v>7</v>
      </c>
      <c r="B23" s="51" t="s">
        <v>40</v>
      </c>
      <c r="C23" s="49" t="s">
        <v>28</v>
      </c>
      <c r="D23" s="94">
        <v>44083</v>
      </c>
      <c r="E23" s="54">
        <v>45147</v>
      </c>
      <c r="F23" s="52">
        <f t="shared" si="0"/>
        <v>2076102948</v>
      </c>
      <c r="G23" s="52">
        <f>173008579*12</f>
        <v>2076102948</v>
      </c>
      <c r="H23" s="58"/>
      <c r="I23" s="49" t="s">
        <v>125</v>
      </c>
      <c r="J23" s="59" t="s">
        <v>30</v>
      </c>
    </row>
    <row r="24" spans="1:14" s="36" customFormat="1" ht="13.5" thickBot="1" x14ac:dyDescent="0.25">
      <c r="A24" s="50">
        <v>8</v>
      </c>
      <c r="B24" s="51" t="s">
        <v>38</v>
      </c>
      <c r="C24" s="49" t="s">
        <v>28</v>
      </c>
      <c r="D24" s="37">
        <v>44407</v>
      </c>
      <c r="E24" s="96">
        <v>45140</v>
      </c>
      <c r="F24" s="52">
        <f t="shared" si="0"/>
        <v>2219551027.1904001</v>
      </c>
      <c r="G24" s="52"/>
      <c r="H24" s="97">
        <f>27010.67*12</f>
        <v>324128.03999999998</v>
      </c>
      <c r="I24" s="49" t="s">
        <v>125</v>
      </c>
      <c r="J24" s="59" t="s">
        <v>30</v>
      </c>
    </row>
    <row r="25" spans="1:14" ht="13.5" thickBot="1" x14ac:dyDescent="0.25">
      <c r="E25" s="107" t="s">
        <v>15</v>
      </c>
      <c r="F25" s="53">
        <f>+SUM(F17:F24)</f>
        <v>13835363758.7104</v>
      </c>
      <c r="G25" s="53">
        <f>+SUM(G17:G24)</f>
        <v>11451452796</v>
      </c>
      <c r="H25" s="57">
        <f>+SUM(H17:H24)</f>
        <v>348130.04</v>
      </c>
      <c r="J25" s="50"/>
      <c r="L25" s="49">
        <v>26477379500.9505</v>
      </c>
      <c r="M25" s="49">
        <v>19588878090</v>
      </c>
      <c r="N25" s="49">
        <v>1011953.8500000001</v>
      </c>
    </row>
    <row r="26" spans="1:14" ht="13.5" thickTop="1" x14ac:dyDescent="0.2">
      <c r="F26" s="52"/>
      <c r="J26" s="50"/>
    </row>
    <row r="27" spans="1:14" ht="18" x14ac:dyDescent="0.25">
      <c r="A27" s="46" t="s">
        <v>14</v>
      </c>
      <c r="F27" s="52"/>
      <c r="J27" s="50"/>
    </row>
    <row r="28" spans="1:14" x14ac:dyDescent="0.2">
      <c r="F28" s="52"/>
      <c r="J28" s="50"/>
    </row>
    <row r="29" spans="1:14" ht="12.75" customHeight="1" x14ac:dyDescent="0.2">
      <c r="A29" s="116" t="s">
        <v>1</v>
      </c>
      <c r="B29" s="114" t="s">
        <v>2</v>
      </c>
      <c r="C29" s="114" t="s">
        <v>3</v>
      </c>
      <c r="D29" s="114" t="s">
        <v>20</v>
      </c>
      <c r="E29" s="114" t="s">
        <v>4</v>
      </c>
      <c r="F29" s="108" t="s">
        <v>5</v>
      </c>
      <c r="G29" s="119" t="s">
        <v>5</v>
      </c>
      <c r="H29" s="119"/>
      <c r="I29" s="114" t="s">
        <v>6</v>
      </c>
      <c r="J29" s="114" t="s">
        <v>16</v>
      </c>
    </row>
    <row r="30" spans="1:14" ht="13.5" thickBot="1" x14ac:dyDescent="0.25">
      <c r="A30" s="117"/>
      <c r="B30" s="115"/>
      <c r="C30" s="115"/>
      <c r="D30" s="115"/>
      <c r="E30" s="115"/>
      <c r="F30" s="47" t="s">
        <v>7</v>
      </c>
      <c r="G30" s="48" t="s">
        <v>8</v>
      </c>
      <c r="H30" s="48" t="s">
        <v>9</v>
      </c>
      <c r="I30" s="115"/>
      <c r="J30" s="115"/>
    </row>
    <row r="31" spans="1:14" x14ac:dyDescent="0.2">
      <c r="A31" s="50">
        <v>1</v>
      </c>
      <c r="B31" s="51" t="s">
        <v>23</v>
      </c>
      <c r="C31" s="49" t="s">
        <v>28</v>
      </c>
      <c r="D31" s="94">
        <v>43957</v>
      </c>
      <c r="E31" s="54">
        <v>45411</v>
      </c>
      <c r="F31" s="52">
        <f t="shared" ref="F31:F35" si="1">+G31+H31*$C$11</f>
        <v>1259965998</v>
      </c>
      <c r="G31" s="95">
        <f>42187736+31640802+21093867+12890697+(288038224*4)</f>
        <v>1259965998</v>
      </c>
      <c r="H31" s="58"/>
      <c r="I31" s="49" t="s">
        <v>125</v>
      </c>
      <c r="J31" s="59" t="s">
        <v>30</v>
      </c>
    </row>
    <row r="32" spans="1:14" x14ac:dyDescent="0.2">
      <c r="A32" s="50">
        <v>2</v>
      </c>
      <c r="B32" s="51" t="s">
        <v>38</v>
      </c>
      <c r="C32" s="49" t="s">
        <v>28</v>
      </c>
      <c r="D32" s="37">
        <v>44012</v>
      </c>
      <c r="E32" s="96">
        <v>45248</v>
      </c>
      <c r="F32" s="52">
        <f t="shared" si="1"/>
        <v>1173572385</v>
      </c>
      <c r="G32" s="52">
        <f>234714477*5</f>
        <v>1173572385</v>
      </c>
      <c r="H32" s="97"/>
      <c r="I32" s="49" t="s">
        <v>125</v>
      </c>
      <c r="J32" s="59" t="s">
        <v>30</v>
      </c>
    </row>
    <row r="33" spans="1:14" s="36" customFormat="1" x14ac:dyDescent="0.2">
      <c r="A33" s="50">
        <v>3</v>
      </c>
      <c r="B33" s="51" t="s">
        <v>22</v>
      </c>
      <c r="C33" s="49" t="s">
        <v>28</v>
      </c>
      <c r="D33" s="94">
        <v>44040</v>
      </c>
      <c r="E33" s="54">
        <v>45120</v>
      </c>
      <c r="F33" s="52">
        <f t="shared" si="1"/>
        <v>283788153</v>
      </c>
      <c r="G33" s="95">
        <f>283788153</f>
        <v>283788153</v>
      </c>
      <c r="H33" s="58"/>
      <c r="I33" s="49" t="s">
        <v>29</v>
      </c>
      <c r="J33" s="59" t="s">
        <v>30</v>
      </c>
    </row>
    <row r="34" spans="1:14" s="36" customFormat="1" x14ac:dyDescent="0.2">
      <c r="A34" s="50">
        <v>4</v>
      </c>
      <c r="B34" s="51" t="s">
        <v>40</v>
      </c>
      <c r="C34" s="49" t="s">
        <v>28</v>
      </c>
      <c r="D34" s="94">
        <v>44083</v>
      </c>
      <c r="E34" s="54">
        <v>45147</v>
      </c>
      <c r="F34" s="52">
        <f t="shared" si="1"/>
        <v>346017158</v>
      </c>
      <c r="G34" s="52">
        <f>173008579*2</f>
        <v>346017158</v>
      </c>
      <c r="H34" s="58"/>
      <c r="I34" s="49" t="s">
        <v>125</v>
      </c>
      <c r="J34" s="59" t="s">
        <v>30</v>
      </c>
    </row>
    <row r="35" spans="1:14" s="36" customFormat="1" ht="13.5" thickBot="1" x14ac:dyDescent="0.25">
      <c r="A35" s="50">
        <v>5</v>
      </c>
      <c r="B35" s="51" t="s">
        <v>38</v>
      </c>
      <c r="C35" s="49" t="s">
        <v>28</v>
      </c>
      <c r="D35" s="37">
        <v>44407</v>
      </c>
      <c r="E35" s="96">
        <v>45140</v>
      </c>
      <c r="F35" s="52">
        <f t="shared" si="1"/>
        <v>369924897.28800005</v>
      </c>
      <c r="G35" s="52"/>
      <c r="H35" s="97">
        <f>27010.67+27010.63</f>
        <v>54021.3</v>
      </c>
      <c r="I35" s="49" t="s">
        <v>125</v>
      </c>
      <c r="J35" s="59" t="s">
        <v>30</v>
      </c>
    </row>
    <row r="36" spans="1:14" ht="13.5" thickBot="1" x14ac:dyDescent="0.25">
      <c r="E36" s="105" t="s">
        <v>15</v>
      </c>
      <c r="F36" s="53">
        <f>+SUM(F31:F35)</f>
        <v>3433268591.2880001</v>
      </c>
      <c r="G36" s="53">
        <f>+SUM(G31:G35)</f>
        <v>3063343694</v>
      </c>
      <c r="H36" s="57">
        <f>+SUM(H31:H35)</f>
        <v>54021.3</v>
      </c>
      <c r="J36" s="50"/>
      <c r="L36" s="49">
        <v>20011391698.459999</v>
      </c>
      <c r="M36" s="49">
        <v>17887961952</v>
      </c>
      <c r="N36" s="49">
        <v>311942</v>
      </c>
    </row>
    <row r="37" spans="1:14" ht="13.5" thickTop="1" x14ac:dyDescent="0.2">
      <c r="F37" s="52"/>
      <c r="L37" s="55">
        <f>+L36-F36</f>
        <v>16578123107.171999</v>
      </c>
    </row>
    <row r="38" spans="1:14" x14ac:dyDescent="0.2">
      <c r="F38" s="52"/>
    </row>
    <row r="39" spans="1:14" x14ac:dyDescent="0.2">
      <c r="F39" s="52"/>
    </row>
    <row r="40" spans="1:14" x14ac:dyDescent="0.2">
      <c r="F40" s="52"/>
    </row>
    <row r="41" spans="1:14" x14ac:dyDescent="0.2">
      <c r="F41" s="52"/>
    </row>
    <row r="42" spans="1:14" x14ac:dyDescent="0.2">
      <c r="F42" s="52"/>
      <c r="H42" s="118" t="s">
        <v>118</v>
      </c>
      <c r="I42" s="118"/>
    </row>
    <row r="43" spans="1:14" x14ac:dyDescent="0.2">
      <c r="F43" s="52"/>
      <c r="H43" s="118" t="s">
        <v>119</v>
      </c>
      <c r="I43" s="118"/>
    </row>
    <row r="44" spans="1:14" x14ac:dyDescent="0.2">
      <c r="F44" s="52"/>
    </row>
    <row r="45" spans="1:14" x14ac:dyDescent="0.2">
      <c r="F45" s="52"/>
    </row>
    <row r="46" spans="1:14" x14ac:dyDescent="0.2">
      <c r="F46" s="52"/>
    </row>
    <row r="47" spans="1:14" x14ac:dyDescent="0.2">
      <c r="F47" s="52"/>
    </row>
    <row r="48" spans="1:14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2:6" x14ac:dyDescent="0.2">
      <c r="F65" s="52"/>
    </row>
    <row r="66" spans="2:6" x14ac:dyDescent="0.2">
      <c r="F66" s="52"/>
    </row>
    <row r="67" spans="2:6" x14ac:dyDescent="0.2">
      <c r="F67" s="52"/>
    </row>
    <row r="68" spans="2:6" x14ac:dyDescent="0.2">
      <c r="F68" s="52"/>
    </row>
    <row r="69" spans="2:6" x14ac:dyDescent="0.2">
      <c r="B69" s="49"/>
      <c r="E69" s="49"/>
      <c r="F69" s="52"/>
    </row>
    <row r="70" spans="2:6" x14ac:dyDescent="0.2">
      <c r="B70" s="49"/>
      <c r="E70" s="49"/>
      <c r="F70" s="52"/>
    </row>
    <row r="71" spans="2:6" x14ac:dyDescent="0.2">
      <c r="B71" s="49"/>
      <c r="E71" s="49"/>
      <c r="F71" s="52"/>
    </row>
    <row r="72" spans="2:6" x14ac:dyDescent="0.2">
      <c r="B72" s="49"/>
      <c r="E72" s="49"/>
      <c r="F72" s="52"/>
    </row>
    <row r="73" spans="2:6" x14ac:dyDescent="0.2">
      <c r="B73" s="49"/>
      <c r="E73" s="49"/>
      <c r="F73" s="52"/>
    </row>
    <row r="74" spans="2:6" x14ac:dyDescent="0.2">
      <c r="B74" s="49"/>
      <c r="E74" s="49"/>
      <c r="F74" s="52"/>
    </row>
    <row r="75" spans="2:6" x14ac:dyDescent="0.2">
      <c r="B75" s="49"/>
      <c r="E75" s="49"/>
      <c r="F75" s="52"/>
    </row>
    <row r="76" spans="2:6" x14ac:dyDescent="0.2">
      <c r="B76" s="49"/>
      <c r="E76" s="49"/>
      <c r="F76" s="52"/>
    </row>
    <row r="77" spans="2:6" x14ac:dyDescent="0.2">
      <c r="B77" s="49"/>
      <c r="E77" s="49"/>
      <c r="F77" s="52"/>
    </row>
    <row r="78" spans="2:6" x14ac:dyDescent="0.2">
      <c r="B78" s="49"/>
      <c r="E78" s="49"/>
      <c r="F78" s="52"/>
    </row>
    <row r="79" spans="2:6" x14ac:dyDescent="0.2">
      <c r="B79" s="49"/>
      <c r="E79" s="49"/>
      <c r="F79" s="52"/>
    </row>
    <row r="80" spans="2:6" x14ac:dyDescent="0.2">
      <c r="B80" s="49"/>
      <c r="E80" s="49"/>
      <c r="F80" s="52"/>
    </row>
    <row r="81" spans="2:6" x14ac:dyDescent="0.2">
      <c r="B81" s="49"/>
      <c r="E81" s="49"/>
      <c r="F81" s="52"/>
    </row>
    <row r="82" spans="2:6" x14ac:dyDescent="0.2">
      <c r="B82" s="49"/>
      <c r="E82" s="49"/>
      <c r="F82" s="52"/>
    </row>
    <row r="83" spans="2:6" x14ac:dyDescent="0.2">
      <c r="B83" s="49"/>
      <c r="E83" s="49"/>
      <c r="F83" s="52"/>
    </row>
    <row r="84" spans="2:6" x14ac:dyDescent="0.2">
      <c r="B84" s="49"/>
      <c r="E84" s="49"/>
      <c r="F84" s="52"/>
    </row>
    <row r="85" spans="2:6" x14ac:dyDescent="0.2">
      <c r="B85" s="49"/>
      <c r="E85" s="49"/>
      <c r="F85" s="52"/>
    </row>
    <row r="86" spans="2:6" x14ac:dyDescent="0.2">
      <c r="B86" s="49"/>
      <c r="E86" s="49"/>
      <c r="F86" s="52"/>
    </row>
    <row r="87" spans="2:6" x14ac:dyDescent="0.2">
      <c r="B87" s="49"/>
      <c r="E87" s="49"/>
      <c r="F87" s="52"/>
    </row>
    <row r="88" spans="2:6" x14ac:dyDescent="0.2">
      <c r="B88" s="49"/>
      <c r="E88" s="49"/>
      <c r="F88" s="52"/>
    </row>
    <row r="89" spans="2:6" x14ac:dyDescent="0.2">
      <c r="B89" s="49"/>
      <c r="E89" s="49"/>
      <c r="F89" s="52"/>
    </row>
    <row r="90" spans="2:6" x14ac:dyDescent="0.2">
      <c r="B90" s="49"/>
      <c r="E90" s="49"/>
      <c r="F90" s="52"/>
    </row>
    <row r="91" spans="2:6" x14ac:dyDescent="0.2">
      <c r="B91" s="49"/>
      <c r="E91" s="49"/>
      <c r="F91" s="52"/>
    </row>
    <row r="92" spans="2:6" x14ac:dyDescent="0.2">
      <c r="B92" s="49"/>
      <c r="E92" s="49"/>
      <c r="F92" s="52"/>
    </row>
    <row r="93" spans="2:6" x14ac:dyDescent="0.2">
      <c r="B93" s="49"/>
      <c r="E93" s="49"/>
      <c r="F93" s="52"/>
    </row>
    <row r="94" spans="2:6" x14ac:dyDescent="0.2">
      <c r="B94" s="49"/>
      <c r="E94" s="49"/>
      <c r="F94" s="52"/>
    </row>
    <row r="95" spans="2:6" x14ac:dyDescent="0.2">
      <c r="B95" s="49"/>
      <c r="E95" s="49"/>
      <c r="F95" s="52"/>
    </row>
    <row r="96" spans="2:6" x14ac:dyDescent="0.2">
      <c r="B96" s="49"/>
      <c r="E96" s="49"/>
      <c r="F96" s="52"/>
    </row>
  </sheetData>
  <sortState xmlns:xlrd2="http://schemas.microsoft.com/office/spreadsheetml/2017/richdata2" ref="B31:H34">
    <sortCondition ref="D31:D34"/>
  </sortState>
  <mergeCells count="18">
    <mergeCell ref="H42:I42"/>
    <mergeCell ref="H43:I43"/>
    <mergeCell ref="J15:J16"/>
    <mergeCell ref="J29:J30"/>
    <mergeCell ref="G29:H29"/>
    <mergeCell ref="I29:I30"/>
    <mergeCell ref="I15:I16"/>
    <mergeCell ref="G15:H15"/>
    <mergeCell ref="A15:A16"/>
    <mergeCell ref="E15:E16"/>
    <mergeCell ref="B15:B16"/>
    <mergeCell ref="A29:A30"/>
    <mergeCell ref="B29:B30"/>
    <mergeCell ref="C29:C30"/>
    <mergeCell ref="D29:D30"/>
    <mergeCell ref="E29:E30"/>
    <mergeCell ref="C15:C16"/>
    <mergeCell ref="D15:D16"/>
  </mergeCells>
  <phoneticPr fontId="4" type="noConversion"/>
  <printOptions horizontalCentered="1" verticalCentered="1"/>
  <pageMargins left="0.74803149606299213" right="0.74803149606299213" top="0.59055118110236227" bottom="0.98425196850393704" header="0" footer="0"/>
  <pageSetup paperSize="9" scale="64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93"/>
  <sheetViews>
    <sheetView view="pageBreakPreview" topLeftCell="A13" zoomScaleNormal="100" zoomScaleSheetLayoutView="100" workbookViewId="0">
      <selection activeCell="B34" sqref="B34"/>
    </sheetView>
  </sheetViews>
  <sheetFormatPr baseColWidth="10" defaultColWidth="9.140625" defaultRowHeight="12.75" x14ac:dyDescent="0.2"/>
  <cols>
    <col min="1" max="1" width="5.7109375" style="49" customWidth="1"/>
    <col min="2" max="2" width="32.140625" style="51" customWidth="1"/>
    <col min="3" max="4" width="12.7109375" style="49" customWidth="1"/>
    <col min="5" max="5" width="12.7109375" style="50" customWidth="1"/>
    <col min="6" max="6" width="13.7109375" style="18" customWidth="1"/>
    <col min="7" max="8" width="13.7109375" style="49" customWidth="1"/>
    <col min="9" max="9" width="17.140625" style="49" customWidth="1"/>
    <col min="10" max="10" width="12.7109375" style="49" customWidth="1"/>
    <col min="11" max="11" width="5.28515625" style="49" customWidth="1"/>
    <col min="12" max="12" width="13.7109375" style="49" bestFit="1" customWidth="1"/>
    <col min="13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56" t="str">
        <f>+Índice!C17</f>
        <v xml:space="preserve">Deudas Financieras por Fideicomiso </v>
      </c>
      <c r="B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44742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6847.76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12.75" customHeight="1" x14ac:dyDescent="0.2">
      <c r="A15" s="116" t="s">
        <v>1</v>
      </c>
      <c r="B15" s="114" t="s">
        <v>11</v>
      </c>
      <c r="C15" s="114" t="s">
        <v>3</v>
      </c>
      <c r="D15" s="114" t="s">
        <v>21</v>
      </c>
      <c r="E15" s="114" t="s">
        <v>4</v>
      </c>
      <c r="F15" s="106" t="s">
        <v>5</v>
      </c>
      <c r="G15" s="119" t="s">
        <v>5</v>
      </c>
      <c r="H15" s="119"/>
      <c r="I15" s="114" t="s">
        <v>6</v>
      </c>
      <c r="J15" s="114" t="s">
        <v>16</v>
      </c>
    </row>
    <row r="16" spans="1:22" ht="13.5" thickBot="1" x14ac:dyDescent="0.25">
      <c r="A16" s="117"/>
      <c r="B16" s="115"/>
      <c r="C16" s="115"/>
      <c r="D16" s="115"/>
      <c r="E16" s="115"/>
      <c r="F16" s="12" t="s">
        <v>7</v>
      </c>
      <c r="G16" s="13" t="s">
        <v>8</v>
      </c>
      <c r="H16" s="13" t="s">
        <v>9</v>
      </c>
      <c r="I16" s="115"/>
      <c r="J16" s="115"/>
    </row>
    <row r="17" spans="1:22" x14ac:dyDescent="0.2">
      <c r="A17" s="50">
        <v>1</v>
      </c>
      <c r="B17" s="51" t="s">
        <v>88</v>
      </c>
      <c r="C17" s="49" t="s">
        <v>28</v>
      </c>
      <c r="D17" s="73">
        <v>43997</v>
      </c>
      <c r="E17" s="54">
        <v>46157</v>
      </c>
      <c r="F17" s="52">
        <f>+G17+H17*$C$11</f>
        <v>2360454012</v>
      </c>
      <c r="G17" s="52">
        <f>196704501*12</f>
        <v>2360454012</v>
      </c>
      <c r="H17" s="58"/>
      <c r="I17" s="49" t="s">
        <v>39</v>
      </c>
      <c r="J17" s="59" t="s">
        <v>30</v>
      </c>
    </row>
    <row r="18" spans="1:22" ht="13.5" thickBot="1" x14ac:dyDescent="0.25">
      <c r="A18" s="50">
        <v>2</v>
      </c>
      <c r="B18" s="51" t="s">
        <v>88</v>
      </c>
      <c r="C18" s="49" t="s">
        <v>28</v>
      </c>
      <c r="D18" s="73">
        <v>44457</v>
      </c>
      <c r="E18" s="54">
        <v>45553</v>
      </c>
      <c r="F18" s="52">
        <f>+G18+H18*$C$11</f>
        <v>445152329</v>
      </c>
      <c r="G18" s="52">
        <f>29944110+142118630+138131507+134958082</f>
        <v>445152329</v>
      </c>
      <c r="H18" s="58"/>
      <c r="I18" s="49" t="s">
        <v>39</v>
      </c>
      <c r="J18" s="59" t="s">
        <v>30</v>
      </c>
    </row>
    <row r="19" spans="1:22" ht="13.5" thickBot="1" x14ac:dyDescent="0.25">
      <c r="E19" s="110" t="s">
        <v>15</v>
      </c>
      <c r="F19" s="53">
        <f>+SUM(F17:F18)</f>
        <v>2805606341</v>
      </c>
      <c r="G19" s="53">
        <f>+SUM(G17:G18)</f>
        <v>2805606341</v>
      </c>
      <c r="H19" s="57">
        <f>+SUM(H17:H18)</f>
        <v>0</v>
      </c>
    </row>
    <row r="20" spans="1:22" s="2" customFormat="1" ht="13.5" thickTop="1" x14ac:dyDescent="0.2">
      <c r="A20" s="5"/>
      <c r="B20" s="9"/>
      <c r="C20" s="10"/>
      <c r="D20" s="10"/>
      <c r="E20" s="3"/>
      <c r="F20" s="3"/>
      <c r="G20" s="49"/>
      <c r="H20" s="49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</row>
    <row r="21" spans="1:22" x14ac:dyDescent="0.2">
      <c r="F21" s="52"/>
      <c r="G21" s="55"/>
    </row>
    <row r="22" spans="1:22" ht="18" x14ac:dyDescent="0.25">
      <c r="A22" s="11" t="s">
        <v>14</v>
      </c>
      <c r="F22" s="52"/>
    </row>
    <row r="23" spans="1:22" x14ac:dyDescent="0.2">
      <c r="F23" s="52"/>
    </row>
    <row r="24" spans="1:22" ht="12.75" customHeight="1" x14ac:dyDescent="0.2">
      <c r="A24" s="116" t="s">
        <v>1</v>
      </c>
      <c r="B24" s="114" t="s">
        <v>11</v>
      </c>
      <c r="C24" s="114" t="s">
        <v>3</v>
      </c>
      <c r="D24" s="114" t="s">
        <v>21</v>
      </c>
      <c r="E24" s="114" t="s">
        <v>4</v>
      </c>
      <c r="F24" s="111" t="s">
        <v>5</v>
      </c>
      <c r="G24" s="119" t="s">
        <v>5</v>
      </c>
      <c r="H24" s="119"/>
      <c r="I24" s="114" t="s">
        <v>6</v>
      </c>
      <c r="J24" s="114" t="s">
        <v>16</v>
      </c>
    </row>
    <row r="25" spans="1:22" ht="13.5" thickBot="1" x14ac:dyDescent="0.25">
      <c r="A25" s="117"/>
      <c r="B25" s="115"/>
      <c r="C25" s="115"/>
      <c r="D25" s="115"/>
      <c r="E25" s="115"/>
      <c r="F25" s="12" t="s">
        <v>7</v>
      </c>
      <c r="G25" s="48" t="s">
        <v>8</v>
      </c>
      <c r="H25" s="48" t="s">
        <v>9</v>
      </c>
      <c r="I25" s="115"/>
      <c r="J25" s="115"/>
    </row>
    <row r="26" spans="1:22" x14ac:dyDescent="0.2">
      <c r="A26" s="50">
        <v>1</v>
      </c>
      <c r="B26" s="51" t="s">
        <v>88</v>
      </c>
      <c r="C26" s="49" t="s">
        <v>28</v>
      </c>
      <c r="D26" s="73">
        <v>43997</v>
      </c>
      <c r="E26" s="54">
        <v>46157</v>
      </c>
      <c r="F26" s="52">
        <f t="shared" ref="F26" si="0">+G26+H26*$C$11</f>
        <v>7062521936</v>
      </c>
      <c r="G26" s="52">
        <f>196704501*25+(202529459*9)+322144280</f>
        <v>7062521936</v>
      </c>
      <c r="H26" s="58"/>
      <c r="I26" s="49" t="s">
        <v>39</v>
      </c>
      <c r="J26" s="59" t="s">
        <v>30</v>
      </c>
    </row>
    <row r="27" spans="1:22" ht="13.5" thickBot="1" x14ac:dyDescent="0.25">
      <c r="A27" s="50">
        <v>2</v>
      </c>
      <c r="B27" s="51" t="s">
        <v>88</v>
      </c>
      <c r="C27" s="49" t="s">
        <v>28</v>
      </c>
      <c r="D27" s="73">
        <v>44457</v>
      </c>
      <c r="E27" s="54">
        <v>45553</v>
      </c>
      <c r="F27" s="52">
        <f>+G27+H27*$C$11</f>
        <v>618360410</v>
      </c>
      <c r="G27" s="52">
        <f>131215069+127309315+123606986+119986027+116243013</f>
        <v>618360410</v>
      </c>
      <c r="H27" s="58"/>
      <c r="I27" s="49" t="s">
        <v>39</v>
      </c>
      <c r="J27" s="59" t="s">
        <v>30</v>
      </c>
    </row>
    <row r="28" spans="1:22" ht="13.5" thickBot="1" x14ac:dyDescent="0.25">
      <c r="E28" s="110" t="s">
        <v>15</v>
      </c>
      <c r="F28" s="53">
        <f>+SUM(F26:F27)</f>
        <v>7680882346</v>
      </c>
      <c r="G28" s="53">
        <f>+SUM(G26:G27)</f>
        <v>7680882346</v>
      </c>
      <c r="H28" s="109">
        <f>+SUM(H26:H27)</f>
        <v>0</v>
      </c>
    </row>
    <row r="29" spans="1:22" ht="13.5" thickTop="1" x14ac:dyDescent="0.2">
      <c r="E29" s="105"/>
      <c r="F29" s="34"/>
      <c r="G29" s="34"/>
      <c r="H29" s="34"/>
    </row>
    <row r="30" spans="1:22" x14ac:dyDescent="0.2">
      <c r="F30" s="52"/>
    </row>
    <row r="31" spans="1:22" x14ac:dyDescent="0.2">
      <c r="B31" s="51" t="s">
        <v>89</v>
      </c>
      <c r="F31" s="52"/>
    </row>
    <row r="32" spans="1:22" x14ac:dyDescent="0.2">
      <c r="F32" s="52"/>
    </row>
    <row r="33" spans="2:9" x14ac:dyDescent="0.2">
      <c r="F33" s="52"/>
    </row>
    <row r="34" spans="2:9" x14ac:dyDescent="0.2">
      <c r="B34" s="51" t="s">
        <v>85</v>
      </c>
      <c r="F34" s="52"/>
    </row>
    <row r="35" spans="2:9" x14ac:dyDescent="0.2">
      <c r="F35" s="52"/>
    </row>
    <row r="36" spans="2:9" x14ac:dyDescent="0.2">
      <c r="F36" s="52"/>
    </row>
    <row r="37" spans="2:9" x14ac:dyDescent="0.2">
      <c r="F37" s="52"/>
    </row>
    <row r="38" spans="2:9" x14ac:dyDescent="0.2">
      <c r="B38" s="56"/>
      <c r="C38" s="56"/>
      <c r="F38" s="52"/>
    </row>
    <row r="39" spans="2:9" x14ac:dyDescent="0.2">
      <c r="F39" s="52"/>
      <c r="H39" s="118" t="s">
        <v>118</v>
      </c>
      <c r="I39" s="118"/>
    </row>
    <row r="40" spans="2:9" x14ac:dyDescent="0.2">
      <c r="F40" s="52"/>
      <c r="H40" s="118" t="s">
        <v>119</v>
      </c>
      <c r="I40" s="118"/>
    </row>
    <row r="41" spans="2:9" x14ac:dyDescent="0.2">
      <c r="F41" s="52"/>
    </row>
    <row r="42" spans="2:9" x14ac:dyDescent="0.2">
      <c r="F42" s="52"/>
    </row>
    <row r="43" spans="2:9" x14ac:dyDescent="0.2">
      <c r="F43" s="52"/>
    </row>
    <row r="44" spans="2:9" x14ac:dyDescent="0.2">
      <c r="F44" s="52"/>
    </row>
    <row r="45" spans="2:9" x14ac:dyDescent="0.2">
      <c r="F45" s="52"/>
    </row>
    <row r="46" spans="2:9" x14ac:dyDescent="0.2">
      <c r="F46" s="52"/>
    </row>
    <row r="47" spans="2:9" x14ac:dyDescent="0.2">
      <c r="F47" s="52"/>
    </row>
    <row r="48" spans="2:9" x14ac:dyDescent="0.2">
      <c r="F48" s="52"/>
    </row>
    <row r="49" spans="2:6" x14ac:dyDescent="0.2">
      <c r="F49" s="52"/>
    </row>
    <row r="50" spans="2:6" x14ac:dyDescent="0.2">
      <c r="F50" s="52"/>
    </row>
    <row r="51" spans="2:6" x14ac:dyDescent="0.2">
      <c r="B51" s="49"/>
      <c r="E51" s="49"/>
      <c r="F51" s="52"/>
    </row>
    <row r="52" spans="2:6" x14ac:dyDescent="0.2">
      <c r="B52" s="49"/>
      <c r="E52" s="49"/>
      <c r="F52" s="52"/>
    </row>
    <row r="53" spans="2:6" x14ac:dyDescent="0.2">
      <c r="B53" s="49"/>
      <c r="E53" s="49"/>
      <c r="F53" s="52"/>
    </row>
    <row r="54" spans="2:6" x14ac:dyDescent="0.2">
      <c r="B54" s="49"/>
      <c r="E54" s="49"/>
      <c r="F54" s="52"/>
    </row>
    <row r="55" spans="2:6" x14ac:dyDescent="0.2">
      <c r="B55" s="49"/>
      <c r="E55" s="49"/>
      <c r="F55" s="52"/>
    </row>
    <row r="56" spans="2:6" x14ac:dyDescent="0.2">
      <c r="B56" s="49"/>
      <c r="E56" s="49"/>
      <c r="F56" s="52"/>
    </row>
    <row r="57" spans="2:6" x14ac:dyDescent="0.2">
      <c r="B57" s="49"/>
      <c r="E57" s="49"/>
      <c r="F57" s="52"/>
    </row>
    <row r="58" spans="2:6" x14ac:dyDescent="0.2">
      <c r="B58" s="49"/>
      <c r="E58" s="49"/>
      <c r="F58" s="52"/>
    </row>
    <row r="59" spans="2:6" x14ac:dyDescent="0.2">
      <c r="B59" s="49"/>
      <c r="E59" s="49"/>
      <c r="F59" s="52"/>
    </row>
    <row r="60" spans="2:6" x14ac:dyDescent="0.2">
      <c r="B60" s="49"/>
      <c r="E60" s="49"/>
      <c r="F60" s="52"/>
    </row>
    <row r="61" spans="2:6" x14ac:dyDescent="0.2">
      <c r="B61" s="49"/>
      <c r="E61" s="49"/>
      <c r="F61" s="52"/>
    </row>
    <row r="62" spans="2:6" x14ac:dyDescent="0.2">
      <c r="B62" s="49"/>
      <c r="E62" s="49"/>
      <c r="F62" s="52"/>
    </row>
    <row r="63" spans="2:6" x14ac:dyDescent="0.2">
      <c r="B63" s="49"/>
      <c r="E63" s="49"/>
      <c r="F63" s="52"/>
    </row>
    <row r="64" spans="2:6" x14ac:dyDescent="0.2">
      <c r="B64" s="49"/>
      <c r="E64" s="49"/>
      <c r="F64" s="52"/>
    </row>
    <row r="65" spans="2:6" x14ac:dyDescent="0.2">
      <c r="B65" s="49"/>
      <c r="E65" s="49"/>
      <c r="F65" s="52"/>
    </row>
    <row r="66" spans="2:6" x14ac:dyDescent="0.2">
      <c r="B66" s="49"/>
      <c r="E66" s="49"/>
      <c r="F66" s="52"/>
    </row>
    <row r="67" spans="2:6" x14ac:dyDescent="0.2">
      <c r="B67" s="49"/>
      <c r="E67" s="49"/>
      <c r="F67" s="52"/>
    </row>
    <row r="68" spans="2:6" x14ac:dyDescent="0.2">
      <c r="B68" s="49"/>
      <c r="E68" s="49"/>
      <c r="F68" s="52"/>
    </row>
    <row r="69" spans="2:6" x14ac:dyDescent="0.2">
      <c r="B69" s="49"/>
      <c r="E69" s="49"/>
      <c r="F69" s="52"/>
    </row>
    <row r="70" spans="2:6" x14ac:dyDescent="0.2">
      <c r="B70" s="49"/>
      <c r="E70" s="49"/>
      <c r="F70" s="52"/>
    </row>
    <row r="71" spans="2:6" x14ac:dyDescent="0.2">
      <c r="B71" s="49"/>
      <c r="E71" s="49"/>
      <c r="F71" s="52"/>
    </row>
    <row r="72" spans="2:6" x14ac:dyDescent="0.2">
      <c r="B72" s="49"/>
      <c r="E72" s="49"/>
      <c r="F72" s="52"/>
    </row>
    <row r="73" spans="2:6" x14ac:dyDescent="0.2">
      <c r="B73" s="49"/>
      <c r="E73" s="49"/>
      <c r="F73" s="52"/>
    </row>
    <row r="74" spans="2:6" x14ac:dyDescent="0.2">
      <c r="B74" s="49"/>
      <c r="E74" s="49"/>
      <c r="F74" s="52"/>
    </row>
    <row r="75" spans="2:6" x14ac:dyDescent="0.2">
      <c r="B75" s="49"/>
      <c r="E75" s="49"/>
      <c r="F75" s="52"/>
    </row>
    <row r="76" spans="2:6" x14ac:dyDescent="0.2">
      <c r="B76" s="49"/>
      <c r="E76" s="49"/>
      <c r="F76" s="52"/>
    </row>
    <row r="77" spans="2:6" x14ac:dyDescent="0.2">
      <c r="B77" s="49"/>
      <c r="E77" s="49"/>
      <c r="F77" s="52"/>
    </row>
    <row r="78" spans="2:6" x14ac:dyDescent="0.2">
      <c r="B78" s="49"/>
      <c r="E78" s="49"/>
      <c r="F78" s="52"/>
    </row>
    <row r="79" spans="2:6" x14ac:dyDescent="0.2">
      <c r="B79" s="49"/>
      <c r="E79" s="49"/>
      <c r="F79" s="52"/>
    </row>
    <row r="80" spans="2:6" x14ac:dyDescent="0.2">
      <c r="B80" s="49"/>
      <c r="E80" s="49"/>
      <c r="F80" s="52"/>
    </row>
    <row r="81" spans="2:6" x14ac:dyDescent="0.2">
      <c r="B81" s="49"/>
      <c r="E81" s="49"/>
      <c r="F81" s="52"/>
    </row>
    <row r="82" spans="2:6" x14ac:dyDescent="0.2">
      <c r="B82" s="49"/>
      <c r="E82" s="49"/>
      <c r="F82" s="52"/>
    </row>
    <row r="83" spans="2:6" x14ac:dyDescent="0.2">
      <c r="B83" s="49"/>
      <c r="E83" s="49"/>
      <c r="F83" s="52"/>
    </row>
    <row r="84" spans="2:6" x14ac:dyDescent="0.2">
      <c r="B84" s="49"/>
      <c r="E84" s="49"/>
      <c r="F84" s="52"/>
    </row>
    <row r="85" spans="2:6" x14ac:dyDescent="0.2">
      <c r="B85" s="49"/>
      <c r="E85" s="49"/>
      <c r="F85" s="52"/>
    </row>
    <row r="86" spans="2:6" x14ac:dyDescent="0.2">
      <c r="B86" s="49"/>
      <c r="E86" s="49"/>
      <c r="F86" s="52"/>
    </row>
    <row r="87" spans="2:6" x14ac:dyDescent="0.2">
      <c r="B87" s="49"/>
      <c r="E87" s="49"/>
      <c r="F87" s="52"/>
    </row>
    <row r="88" spans="2:6" x14ac:dyDescent="0.2">
      <c r="B88" s="49"/>
      <c r="E88" s="49"/>
      <c r="F88" s="52"/>
    </row>
    <row r="89" spans="2:6" x14ac:dyDescent="0.2">
      <c r="B89" s="49"/>
      <c r="E89" s="49"/>
      <c r="F89" s="52"/>
    </row>
    <row r="90" spans="2:6" x14ac:dyDescent="0.2">
      <c r="B90" s="49"/>
      <c r="E90" s="49"/>
      <c r="F90" s="52"/>
    </row>
    <row r="91" spans="2:6" x14ac:dyDescent="0.2">
      <c r="B91" s="49"/>
      <c r="E91" s="49"/>
      <c r="F91" s="52"/>
    </row>
    <row r="92" spans="2:6" x14ac:dyDescent="0.2">
      <c r="B92" s="49"/>
      <c r="E92" s="49"/>
      <c r="F92" s="52"/>
    </row>
    <row r="93" spans="2:6" x14ac:dyDescent="0.2">
      <c r="B93" s="49"/>
      <c r="E93" s="49"/>
      <c r="F93" s="52"/>
    </row>
  </sheetData>
  <mergeCells count="18">
    <mergeCell ref="H39:I39"/>
    <mergeCell ref="H40:I40"/>
    <mergeCell ref="I15:I16"/>
    <mergeCell ref="J15:J16"/>
    <mergeCell ref="A24:A25"/>
    <mergeCell ref="B24:B25"/>
    <mergeCell ref="C24:C25"/>
    <mergeCell ref="D24:D25"/>
    <mergeCell ref="E24:E25"/>
    <mergeCell ref="G24:H24"/>
    <mergeCell ref="I24:I25"/>
    <mergeCell ref="J24:J25"/>
    <mergeCell ref="A15:A16"/>
    <mergeCell ref="B15:B16"/>
    <mergeCell ref="C15:C16"/>
    <mergeCell ref="D15:D16"/>
    <mergeCell ref="E15:E16"/>
    <mergeCell ref="G15:H15"/>
  </mergeCells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B1:DN54"/>
  <sheetViews>
    <sheetView view="pageBreakPreview" topLeftCell="A19" zoomScale="85" zoomScaleNormal="100" zoomScaleSheetLayoutView="85" workbookViewId="0">
      <selection activeCell="G46" sqref="G46"/>
    </sheetView>
  </sheetViews>
  <sheetFormatPr baseColWidth="10" defaultRowHeight="12.75" x14ac:dyDescent="0.2"/>
  <cols>
    <col min="1" max="1" width="3.5703125" customWidth="1"/>
    <col min="2" max="2" width="8.5703125" customWidth="1"/>
    <col min="3" max="3" width="17.85546875" customWidth="1"/>
    <col min="5" max="5" width="13.5703125" customWidth="1"/>
    <col min="6" max="6" width="14.5703125" customWidth="1"/>
    <col min="7" max="7" width="14.42578125" customWidth="1"/>
  </cols>
  <sheetData>
    <row r="1" spans="2:18" x14ac:dyDescent="0.2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</row>
    <row r="8" spans="2:18" s="74" customFormat="1" x14ac:dyDescent="0.2">
      <c r="B8" s="75" t="str">
        <f>+Índice!C18</f>
        <v>Deudas Financieras por Bonos</v>
      </c>
    </row>
    <row r="9" spans="2:18" x14ac:dyDescent="0.2">
      <c r="C9" s="76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</row>
    <row r="10" spans="2:18" x14ac:dyDescent="0.2">
      <c r="B10" s="77" t="s">
        <v>12</v>
      </c>
      <c r="C10" s="78"/>
      <c r="D10" s="79">
        <f>+Índice!D12</f>
        <v>44742</v>
      </c>
      <c r="E10" s="79"/>
      <c r="F10" s="76"/>
      <c r="G10" s="76"/>
      <c r="H10" s="76"/>
      <c r="I10" s="76"/>
      <c r="J10" s="76"/>
      <c r="K10" s="76"/>
      <c r="L10" s="76"/>
      <c r="M10" s="76"/>
      <c r="N10" s="76"/>
      <c r="O10" s="76"/>
      <c r="P10" s="76"/>
      <c r="Q10" s="76"/>
      <c r="R10" s="76"/>
    </row>
    <row r="11" spans="2:18" x14ac:dyDescent="0.2">
      <c r="B11" s="77" t="s">
        <v>13</v>
      </c>
      <c r="C11" s="78"/>
      <c r="D11" s="80">
        <f>+Índice!D13</f>
        <v>6847.76</v>
      </c>
      <c r="E11" s="81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</row>
    <row r="12" spans="2:18" x14ac:dyDescent="0.2">
      <c r="B12" s="82"/>
      <c r="C12" s="83"/>
      <c r="D12" s="84"/>
      <c r="E12" s="84"/>
      <c r="F12" s="76"/>
      <c r="G12" s="76"/>
      <c r="H12" s="76"/>
      <c r="I12" s="76"/>
      <c r="J12" s="76"/>
      <c r="K12" s="76"/>
      <c r="L12" s="76"/>
      <c r="M12" s="76"/>
      <c r="N12" s="76"/>
      <c r="O12" s="76"/>
      <c r="P12" s="76"/>
      <c r="Q12" s="76"/>
      <c r="R12" s="76"/>
    </row>
    <row r="13" spans="2:18" ht="18" x14ac:dyDescent="0.25">
      <c r="B13" s="85" t="s">
        <v>0</v>
      </c>
      <c r="C13" s="83"/>
      <c r="D13" s="84"/>
      <c r="E13" s="84"/>
      <c r="F13" s="76"/>
      <c r="G13" s="76"/>
      <c r="H13" s="76"/>
      <c r="I13" s="76"/>
      <c r="J13" s="76"/>
      <c r="K13" s="76"/>
      <c r="L13" s="76"/>
      <c r="M13" s="76"/>
      <c r="N13" s="76"/>
      <c r="O13" s="76"/>
      <c r="P13" s="76"/>
      <c r="Q13" s="76"/>
      <c r="R13" s="76"/>
    </row>
    <row r="14" spans="2:18" ht="13.5" thickBot="1" x14ac:dyDescent="0.25">
      <c r="B14" s="78"/>
      <c r="C14" s="83"/>
      <c r="D14" s="84"/>
      <c r="E14" s="84"/>
      <c r="F14" s="76"/>
      <c r="G14" s="76"/>
      <c r="H14" s="76"/>
      <c r="I14" s="76"/>
      <c r="J14" s="76"/>
      <c r="K14" s="76"/>
      <c r="L14" s="76"/>
      <c r="M14" s="76"/>
      <c r="N14" s="76"/>
      <c r="O14" s="76"/>
      <c r="P14" s="76"/>
      <c r="Q14" s="76"/>
      <c r="R14" s="76"/>
    </row>
    <row r="15" spans="2:18" s="74" customFormat="1" ht="12.75" customHeight="1" x14ac:dyDescent="0.2">
      <c r="B15" s="121" t="s">
        <v>1</v>
      </c>
      <c r="C15" s="123" t="s">
        <v>99</v>
      </c>
      <c r="D15" s="123" t="s">
        <v>100</v>
      </c>
      <c r="E15" s="123" t="s">
        <v>4</v>
      </c>
      <c r="F15" s="127" t="s">
        <v>101</v>
      </c>
    </row>
    <row r="16" spans="2:18" s="74" customFormat="1" ht="23.25" customHeight="1" thickBot="1" x14ac:dyDescent="0.25">
      <c r="B16" s="122"/>
      <c r="C16" s="124"/>
      <c r="D16" s="124"/>
      <c r="E16" s="124"/>
      <c r="F16" s="128"/>
    </row>
    <row r="17" spans="2:118" ht="15" x14ac:dyDescent="0.25">
      <c r="B17" s="89">
        <v>1</v>
      </c>
      <c r="C17" s="87" t="s">
        <v>94</v>
      </c>
      <c r="D17" s="88">
        <v>43451</v>
      </c>
      <c r="E17" s="88">
        <v>44818</v>
      </c>
      <c r="F17" s="90">
        <v>64821918</v>
      </c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44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</row>
    <row r="18" spans="2:118" ht="15" x14ac:dyDescent="0.25">
      <c r="B18" s="86">
        <v>2</v>
      </c>
      <c r="C18" s="87" t="s">
        <v>94</v>
      </c>
      <c r="D18" s="88">
        <v>43451</v>
      </c>
      <c r="E18" s="88">
        <v>44818</v>
      </c>
      <c r="F18" s="90">
        <v>2000000000</v>
      </c>
      <c r="G18" s="44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44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</row>
    <row r="19" spans="2:118" ht="15" x14ac:dyDescent="0.25">
      <c r="B19" s="89">
        <v>3</v>
      </c>
      <c r="C19" s="87" t="s">
        <v>95</v>
      </c>
      <c r="D19" s="88">
        <v>43451</v>
      </c>
      <c r="E19" s="88">
        <v>44818</v>
      </c>
      <c r="F19" s="90">
        <v>66068493</v>
      </c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44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</row>
    <row r="20" spans="2:118" ht="15" x14ac:dyDescent="0.25">
      <c r="B20" s="86">
        <v>4</v>
      </c>
      <c r="C20" s="87" t="s">
        <v>95</v>
      </c>
      <c r="D20" s="88">
        <v>43451</v>
      </c>
      <c r="E20" s="88">
        <v>44909</v>
      </c>
      <c r="F20" s="90">
        <v>66068493</v>
      </c>
      <c r="G20" s="44"/>
      <c r="H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44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</row>
    <row r="21" spans="2:118" ht="15" x14ac:dyDescent="0.25">
      <c r="B21" s="89">
        <v>5</v>
      </c>
      <c r="C21" s="87" t="s">
        <v>95</v>
      </c>
      <c r="D21" s="88">
        <v>43451</v>
      </c>
      <c r="E21" s="88">
        <v>44909</v>
      </c>
      <c r="F21" s="90">
        <v>2000000000</v>
      </c>
      <c r="G21" s="44"/>
      <c r="H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44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</row>
    <row r="22" spans="2:118" ht="15" x14ac:dyDescent="0.25">
      <c r="B22" s="86">
        <v>6</v>
      </c>
      <c r="C22" s="87" t="s">
        <v>96</v>
      </c>
      <c r="D22" s="88">
        <v>43451</v>
      </c>
      <c r="E22" s="88">
        <v>45091</v>
      </c>
      <c r="F22" s="90">
        <v>67315068</v>
      </c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44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</row>
    <row r="23" spans="2:118" ht="15" x14ac:dyDescent="0.25">
      <c r="B23" s="89">
        <v>7</v>
      </c>
      <c r="C23" s="87" t="s">
        <v>96</v>
      </c>
      <c r="D23" s="88">
        <v>43451</v>
      </c>
      <c r="E23" s="88">
        <v>45091</v>
      </c>
      <c r="F23" s="90">
        <v>2000000000</v>
      </c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  <c r="V23" s="44"/>
      <c r="W23" s="44"/>
      <c r="X23" s="44"/>
      <c r="Y23" s="44"/>
      <c r="Z23" s="44"/>
      <c r="AA23" s="44"/>
      <c r="AB23" s="44"/>
      <c r="AC23" s="44"/>
      <c r="AD23" s="44"/>
      <c r="AE23" s="44"/>
      <c r="AF23" s="44"/>
      <c r="AG23" s="44"/>
      <c r="AH23" s="44"/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  <c r="AW23" s="44"/>
      <c r="AX23" s="44"/>
      <c r="AY23" s="44"/>
      <c r="AZ23" s="44"/>
      <c r="BA23" s="44"/>
      <c r="BB23" s="44"/>
      <c r="BC23" s="44"/>
      <c r="BD23" s="44"/>
      <c r="BE23" s="44"/>
      <c r="BF23" s="44"/>
      <c r="BG23" s="44"/>
      <c r="BH23" s="44"/>
      <c r="BI23" s="44"/>
      <c r="BJ23" s="44"/>
      <c r="BK23" s="44"/>
      <c r="BL23" s="44"/>
      <c r="BM23" s="44"/>
      <c r="BN23" s="44"/>
      <c r="BO23" s="44"/>
      <c r="BP23" s="44"/>
      <c r="BQ23" s="44"/>
      <c r="BR23" s="44"/>
      <c r="BS23" s="44"/>
      <c r="BT23" s="44"/>
      <c r="BU23" s="44"/>
      <c r="BV23" s="44"/>
      <c r="BW23" s="44"/>
      <c r="BX23" s="44"/>
      <c r="BY23" s="44"/>
      <c r="BZ23" s="44"/>
      <c r="CA23" s="44"/>
      <c r="CB23" s="44"/>
    </row>
    <row r="24" spans="2:118" ht="15" x14ac:dyDescent="0.25">
      <c r="B24" s="86">
        <v>8</v>
      </c>
      <c r="C24" s="87" t="s">
        <v>96</v>
      </c>
      <c r="D24" s="88">
        <v>43451</v>
      </c>
      <c r="E24" s="88">
        <v>44818</v>
      </c>
      <c r="F24" s="90">
        <v>67315068</v>
      </c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  <c r="V24" s="44"/>
      <c r="W24" s="44"/>
      <c r="X24" s="44"/>
      <c r="Y24" s="44"/>
      <c r="Z24" s="44"/>
      <c r="AA24" s="44"/>
      <c r="AB24" s="44"/>
      <c r="AC24" s="44"/>
      <c r="AD24" s="44"/>
      <c r="AE24" s="44"/>
      <c r="AF24" s="44"/>
      <c r="AG24" s="44"/>
      <c r="AH24" s="44"/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  <c r="AW24" s="44"/>
      <c r="AX24" s="44"/>
      <c r="AY24" s="44"/>
      <c r="AZ24" s="44"/>
      <c r="BA24" s="44"/>
      <c r="BB24" s="44"/>
      <c r="BC24" s="44"/>
      <c r="BD24" s="44"/>
      <c r="BE24" s="44"/>
      <c r="BF24" s="44"/>
      <c r="BG24" s="44"/>
      <c r="BH24" s="44"/>
      <c r="BI24" s="44"/>
      <c r="BJ24" s="44"/>
      <c r="BK24" s="44"/>
      <c r="BL24" s="44"/>
      <c r="BM24" s="44"/>
      <c r="BN24" s="44"/>
      <c r="BO24" s="44"/>
      <c r="BP24" s="44"/>
      <c r="BQ24" s="44"/>
      <c r="BR24" s="44"/>
      <c r="BS24" s="44"/>
      <c r="BT24" s="44"/>
      <c r="BU24" s="44"/>
      <c r="BV24" s="44"/>
      <c r="BW24" s="44"/>
      <c r="BX24" s="44"/>
      <c r="BY24" s="44"/>
      <c r="BZ24" s="44"/>
      <c r="CA24" s="44"/>
      <c r="CB24" s="44"/>
      <c r="CC24" s="44"/>
      <c r="CD24" s="44"/>
      <c r="CE24" s="44"/>
    </row>
    <row r="25" spans="2:118" ht="15" x14ac:dyDescent="0.25">
      <c r="B25" s="89">
        <v>9</v>
      </c>
      <c r="C25" s="87" t="s">
        <v>96</v>
      </c>
      <c r="D25" s="88">
        <v>43451</v>
      </c>
      <c r="E25" s="88">
        <v>44909</v>
      </c>
      <c r="F25" s="90">
        <v>67315068</v>
      </c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  <c r="V25" s="44"/>
      <c r="W25" s="44"/>
      <c r="X25" s="44"/>
      <c r="Y25" s="44"/>
      <c r="Z25" s="44"/>
      <c r="AA25" s="44"/>
      <c r="AB25" s="44"/>
      <c r="AC25" s="44"/>
      <c r="AD25" s="44"/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4"/>
      <c r="AV25" s="44"/>
      <c r="AW25" s="44"/>
      <c r="AX25" s="44"/>
      <c r="AY25" s="44"/>
      <c r="AZ25" s="44"/>
      <c r="BA25" s="44"/>
      <c r="BB25" s="44"/>
      <c r="BC25" s="44"/>
      <c r="BD25" s="44"/>
      <c r="BE25" s="44"/>
      <c r="BF25" s="44"/>
      <c r="BG25" s="44"/>
      <c r="BH25" s="44"/>
      <c r="BI25" s="44"/>
      <c r="BJ25" s="44"/>
      <c r="BK25" s="44"/>
      <c r="BL25" s="44"/>
      <c r="BM25" s="44"/>
      <c r="BN25" s="44"/>
      <c r="BO25" s="44"/>
      <c r="BP25" s="44"/>
      <c r="BQ25" s="44"/>
      <c r="BR25" s="44"/>
      <c r="BS25" s="44"/>
      <c r="BT25" s="44"/>
      <c r="BU25" s="44"/>
      <c r="BV25" s="44"/>
      <c r="BW25" s="44"/>
      <c r="BX25" s="44"/>
      <c r="BY25" s="44"/>
      <c r="BZ25" s="44"/>
      <c r="CA25" s="44"/>
      <c r="CB25" s="44"/>
    </row>
    <row r="26" spans="2:118" ht="15" x14ac:dyDescent="0.25">
      <c r="B26" s="86">
        <v>10</v>
      </c>
      <c r="C26" s="87" t="s">
        <v>96</v>
      </c>
      <c r="D26" s="88">
        <v>43451</v>
      </c>
      <c r="E26" s="88">
        <v>45000</v>
      </c>
      <c r="F26" s="90">
        <v>67315068</v>
      </c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  <c r="V26" s="44"/>
      <c r="W26" s="44"/>
      <c r="X26" s="44"/>
      <c r="Y26" s="44"/>
      <c r="Z26" s="44"/>
      <c r="AA26" s="44"/>
      <c r="AB26" s="44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  <c r="AW26" s="44"/>
      <c r="AX26" s="44"/>
      <c r="AY26" s="44"/>
      <c r="AZ26" s="44"/>
      <c r="BA26" s="44"/>
      <c r="BB26" s="44"/>
      <c r="BC26" s="44"/>
      <c r="BD26" s="44"/>
      <c r="BE26" s="44"/>
      <c r="BF26" s="44"/>
      <c r="BG26" s="44"/>
      <c r="BH26" s="44"/>
      <c r="BI26" s="44"/>
      <c r="BJ26" s="44"/>
      <c r="BK26" s="44"/>
      <c r="BL26" s="44"/>
      <c r="BM26" s="44"/>
      <c r="BN26" s="44"/>
      <c r="BO26" s="44"/>
      <c r="BP26" s="44"/>
      <c r="BQ26" s="44"/>
      <c r="BR26" s="44"/>
      <c r="BS26" s="44"/>
      <c r="BT26" s="44"/>
      <c r="BU26" s="44"/>
      <c r="BV26" s="44"/>
      <c r="BW26" s="44"/>
      <c r="BX26" s="44"/>
      <c r="BY26" s="44"/>
    </row>
    <row r="27" spans="2:118" ht="15" x14ac:dyDescent="0.25">
      <c r="B27" s="89">
        <v>11</v>
      </c>
      <c r="C27" s="87" t="s">
        <v>97</v>
      </c>
      <c r="D27" s="88">
        <v>43451</v>
      </c>
      <c r="E27" s="88">
        <v>45091</v>
      </c>
      <c r="F27" s="90">
        <v>68561644</v>
      </c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44"/>
      <c r="Y27" s="44"/>
      <c r="Z27" s="44"/>
      <c r="AA27" s="44"/>
      <c r="AB27" s="44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  <c r="AW27" s="44"/>
      <c r="AX27" s="44"/>
      <c r="AY27" s="44"/>
      <c r="AZ27" s="44"/>
      <c r="BA27" s="44"/>
      <c r="BB27" s="44"/>
      <c r="BC27" s="44"/>
      <c r="BD27" s="44"/>
      <c r="BE27" s="44"/>
      <c r="BF27" s="44"/>
      <c r="BG27" s="44"/>
      <c r="BH27" s="44"/>
      <c r="BI27" s="44"/>
      <c r="BJ27" s="44"/>
      <c r="BK27" s="44"/>
      <c r="BL27" s="44"/>
      <c r="BM27" s="44"/>
      <c r="BN27" s="44"/>
      <c r="BO27" s="44"/>
      <c r="BP27" s="44"/>
      <c r="BQ27" s="44"/>
      <c r="BR27" s="44"/>
      <c r="BS27" s="44"/>
      <c r="BT27" s="44"/>
      <c r="BU27" s="44"/>
      <c r="BV27" s="44"/>
    </row>
    <row r="28" spans="2:118" ht="15" x14ac:dyDescent="0.25">
      <c r="B28" s="86">
        <v>12</v>
      </c>
      <c r="C28" s="87" t="s">
        <v>97</v>
      </c>
      <c r="D28" s="88">
        <v>43451</v>
      </c>
      <c r="E28" s="88">
        <v>44818</v>
      </c>
      <c r="F28" s="90">
        <v>68561644</v>
      </c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44"/>
      <c r="V28" s="44"/>
      <c r="W28" s="44"/>
      <c r="X28" s="44"/>
      <c r="Y28" s="44"/>
      <c r="Z28" s="44"/>
      <c r="AA28" s="44"/>
      <c r="AB28" s="44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  <c r="AW28" s="44"/>
      <c r="AX28" s="44"/>
      <c r="AY28" s="44"/>
      <c r="AZ28" s="44"/>
      <c r="BA28" s="44"/>
      <c r="BB28" s="44"/>
      <c r="BC28" s="44"/>
      <c r="BD28" s="44"/>
      <c r="BE28" s="44"/>
      <c r="BF28" s="44"/>
      <c r="BG28" s="44"/>
      <c r="BH28" s="44"/>
      <c r="BI28" s="44"/>
      <c r="BJ28" s="44"/>
      <c r="BK28" s="44"/>
      <c r="BL28" s="44"/>
      <c r="BM28" s="44"/>
      <c r="BN28" s="44"/>
      <c r="BO28" s="44"/>
      <c r="BP28" s="44"/>
      <c r="BQ28" s="44"/>
      <c r="BR28" s="44"/>
      <c r="BS28" s="44"/>
      <c r="BT28" s="44"/>
      <c r="BU28" s="44"/>
      <c r="BV28" s="44"/>
      <c r="BW28" s="44"/>
      <c r="BX28" s="44"/>
      <c r="BY28" s="44"/>
      <c r="BZ28" s="44"/>
      <c r="CA28" s="44"/>
      <c r="CB28" s="44"/>
      <c r="CC28" s="44"/>
      <c r="CD28" s="44"/>
      <c r="CE28" s="44"/>
    </row>
    <row r="29" spans="2:118" ht="15" x14ac:dyDescent="0.25">
      <c r="B29" s="89">
        <v>13</v>
      </c>
      <c r="C29" s="87" t="s">
        <v>97</v>
      </c>
      <c r="D29" s="88">
        <v>43451</v>
      </c>
      <c r="E29" s="88">
        <v>44909</v>
      </c>
      <c r="F29" s="90">
        <v>68561644</v>
      </c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  <c r="AW29" s="44"/>
      <c r="AX29" s="44"/>
      <c r="AY29" s="44"/>
      <c r="AZ29" s="44"/>
      <c r="BA29" s="44"/>
      <c r="BB29" s="44"/>
      <c r="BC29" s="44"/>
      <c r="BD29" s="44"/>
      <c r="BE29" s="44"/>
      <c r="BF29" s="44"/>
      <c r="BG29" s="44"/>
      <c r="BH29" s="44"/>
      <c r="BI29" s="44"/>
      <c r="BJ29" s="44"/>
      <c r="BK29" s="44"/>
      <c r="BL29" s="44"/>
      <c r="BM29" s="44"/>
      <c r="BN29" s="44"/>
      <c r="BO29" s="44"/>
      <c r="BP29" s="44"/>
      <c r="BQ29" s="44"/>
      <c r="BR29" s="44"/>
      <c r="BS29" s="44"/>
      <c r="BT29" s="44"/>
      <c r="BU29" s="44"/>
      <c r="BV29" s="44"/>
      <c r="BW29" s="44"/>
      <c r="BX29" s="44"/>
      <c r="BY29" s="44"/>
      <c r="BZ29" s="44"/>
      <c r="CA29" s="44"/>
      <c r="CB29" s="44"/>
    </row>
    <row r="30" spans="2:118" ht="15" x14ac:dyDescent="0.25">
      <c r="B30" s="86">
        <v>14</v>
      </c>
      <c r="C30" s="87" t="s">
        <v>97</v>
      </c>
      <c r="D30" s="88">
        <v>43451</v>
      </c>
      <c r="E30" s="88">
        <v>45000</v>
      </c>
      <c r="F30" s="90">
        <v>68561644</v>
      </c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44"/>
      <c r="V30" s="44"/>
      <c r="W30" s="44"/>
      <c r="X30" s="44"/>
      <c r="Y30" s="44"/>
      <c r="Z30" s="44"/>
      <c r="AA30" s="44"/>
      <c r="AB30" s="44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  <c r="AW30" s="44"/>
      <c r="AX30" s="44"/>
      <c r="AY30" s="44"/>
      <c r="AZ30" s="44"/>
      <c r="BA30" s="44"/>
      <c r="BB30" s="44"/>
      <c r="BC30" s="44"/>
      <c r="BD30" s="44"/>
      <c r="BE30" s="44"/>
      <c r="BF30" s="44"/>
      <c r="BG30" s="44"/>
      <c r="BH30" s="44"/>
      <c r="BI30" s="44"/>
      <c r="BJ30" s="44"/>
      <c r="BK30" s="44"/>
      <c r="BL30" s="44"/>
      <c r="BM30" s="44"/>
      <c r="BN30" s="44"/>
      <c r="BO30" s="44"/>
      <c r="BP30" s="44"/>
      <c r="BQ30" s="44"/>
      <c r="BR30" s="44"/>
      <c r="BS30" s="44"/>
      <c r="BT30" s="44"/>
      <c r="BU30" s="44"/>
      <c r="BV30" s="44"/>
      <c r="BW30" s="44"/>
      <c r="BX30" s="44"/>
      <c r="BY30" s="44"/>
    </row>
    <row r="31" spans="2:118" ht="15" x14ac:dyDescent="0.25">
      <c r="B31" s="89">
        <v>15</v>
      </c>
      <c r="C31" s="87" t="s">
        <v>98</v>
      </c>
      <c r="D31" s="88">
        <v>43451</v>
      </c>
      <c r="E31" s="88">
        <v>45091</v>
      </c>
      <c r="F31" s="90">
        <v>69808219</v>
      </c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44"/>
      <c r="U31" s="44"/>
      <c r="V31" s="44"/>
      <c r="W31" s="44"/>
      <c r="X31" s="44"/>
      <c r="Y31" s="44"/>
      <c r="Z31" s="44"/>
      <c r="AA31" s="44"/>
      <c r="AB31" s="44"/>
      <c r="AC31" s="44"/>
      <c r="AD31" s="44"/>
      <c r="AE31" s="44"/>
      <c r="AF31" s="44"/>
      <c r="AG31" s="44"/>
      <c r="AH31" s="44"/>
      <c r="AI31" s="44"/>
      <c r="AJ31" s="44"/>
      <c r="AK31" s="44"/>
      <c r="AL31" s="44"/>
      <c r="AM31" s="44"/>
      <c r="AN31" s="44"/>
      <c r="AO31" s="44"/>
      <c r="AP31" s="44"/>
      <c r="AQ31" s="44"/>
      <c r="AR31" s="44"/>
      <c r="AS31" s="44"/>
      <c r="AT31" s="44"/>
      <c r="AU31" s="44"/>
      <c r="AV31" s="44"/>
      <c r="AW31" s="44"/>
      <c r="AX31" s="44"/>
      <c r="AY31" s="44"/>
      <c r="AZ31" s="44"/>
      <c r="BA31" s="44"/>
      <c r="BB31" s="44"/>
      <c r="BC31" s="44"/>
      <c r="BD31" s="44"/>
      <c r="BE31" s="44"/>
      <c r="BF31" s="44"/>
      <c r="BG31" s="44"/>
      <c r="BH31" s="44"/>
      <c r="BI31" s="44"/>
      <c r="BJ31" s="44"/>
      <c r="BK31" s="44"/>
      <c r="BL31" s="44"/>
      <c r="BM31" s="44"/>
      <c r="BN31" s="44"/>
      <c r="BO31" s="44"/>
      <c r="BP31" s="44"/>
      <c r="BQ31" s="44"/>
      <c r="BR31" s="44"/>
      <c r="BS31" s="44"/>
      <c r="BT31" s="44"/>
      <c r="BU31" s="44"/>
      <c r="BV31" s="44"/>
    </row>
    <row r="32" spans="2:118" ht="15" x14ac:dyDescent="0.25">
      <c r="B32" s="86">
        <v>16</v>
      </c>
      <c r="C32" s="87" t="s">
        <v>98</v>
      </c>
      <c r="D32" s="88">
        <v>43451</v>
      </c>
      <c r="E32" s="88">
        <v>44818</v>
      </c>
      <c r="F32" s="90">
        <v>69808219</v>
      </c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44"/>
      <c r="U32" s="44"/>
      <c r="V32" s="44"/>
      <c r="W32" s="44"/>
      <c r="X32" s="44"/>
      <c r="Y32" s="44"/>
      <c r="Z32" s="44"/>
      <c r="AA32" s="44"/>
      <c r="AB32" s="44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  <c r="AW32" s="44"/>
      <c r="AX32" s="44"/>
      <c r="AY32" s="44"/>
      <c r="AZ32" s="44"/>
      <c r="BA32" s="44"/>
      <c r="BB32" s="44"/>
      <c r="BC32" s="44"/>
      <c r="BD32" s="44"/>
      <c r="BE32" s="44"/>
      <c r="BF32" s="44"/>
      <c r="BG32" s="44"/>
      <c r="BH32" s="44"/>
      <c r="BI32" s="44"/>
      <c r="BJ32" s="44"/>
      <c r="BK32" s="44"/>
      <c r="BL32" s="44"/>
      <c r="BM32" s="44"/>
      <c r="BN32" s="44"/>
      <c r="BO32" s="44"/>
      <c r="BP32" s="44"/>
      <c r="BQ32" s="44"/>
      <c r="BR32" s="44"/>
      <c r="BS32" s="44"/>
      <c r="BT32" s="44"/>
      <c r="BU32" s="44"/>
      <c r="BV32" s="44"/>
      <c r="BW32" s="44"/>
      <c r="BX32" s="44"/>
      <c r="BY32" s="44"/>
      <c r="BZ32" s="44"/>
      <c r="CA32" s="44"/>
      <c r="CB32" s="44"/>
      <c r="CC32" s="44"/>
      <c r="CD32" s="44"/>
      <c r="CE32" s="44"/>
    </row>
    <row r="33" spans="2:100" ht="15" x14ac:dyDescent="0.25">
      <c r="B33" s="89">
        <v>17</v>
      </c>
      <c r="C33" s="87" t="s">
        <v>98</v>
      </c>
      <c r="D33" s="88">
        <v>43451</v>
      </c>
      <c r="E33" s="88">
        <v>44909</v>
      </c>
      <c r="F33" s="90">
        <v>69808219</v>
      </c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44"/>
      <c r="BE33" s="44"/>
      <c r="BF33" s="44"/>
      <c r="BG33" s="44"/>
      <c r="BH33" s="44"/>
      <c r="BI33" s="44"/>
      <c r="BJ33" s="44"/>
      <c r="BK33" s="44"/>
      <c r="BL33" s="44"/>
      <c r="BM33" s="44"/>
      <c r="BN33" s="44"/>
      <c r="BO33" s="44"/>
      <c r="BP33" s="44"/>
      <c r="BQ33" s="44"/>
      <c r="BR33" s="44"/>
      <c r="BS33" s="44"/>
      <c r="BT33" s="44"/>
      <c r="BU33" s="44"/>
      <c r="BV33" s="44"/>
      <c r="BW33" s="44"/>
      <c r="BX33" s="44"/>
      <c r="BY33" s="44"/>
      <c r="BZ33" s="44"/>
      <c r="CA33" s="44"/>
      <c r="CB33" s="44"/>
    </row>
    <row r="34" spans="2:100" ht="15.75" thickBot="1" x14ac:dyDescent="0.3">
      <c r="B34" s="86">
        <v>18</v>
      </c>
      <c r="C34" s="87" t="s">
        <v>98</v>
      </c>
      <c r="D34" s="88">
        <v>43451</v>
      </c>
      <c r="E34" s="88">
        <v>45000</v>
      </c>
      <c r="F34" s="90">
        <v>69808219</v>
      </c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44"/>
      <c r="U34" s="44"/>
      <c r="V34" s="44"/>
      <c r="W34" s="44"/>
      <c r="X34" s="44"/>
      <c r="Y34" s="44"/>
      <c r="Z34" s="44"/>
      <c r="AA34" s="44"/>
      <c r="AB34" s="44"/>
      <c r="AC34" s="44"/>
      <c r="AD34" s="44"/>
      <c r="AE34" s="44"/>
      <c r="AF34" s="44"/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4"/>
      <c r="AV34" s="44"/>
      <c r="AW34" s="44"/>
      <c r="AX34" s="44"/>
      <c r="AY34" s="44"/>
      <c r="AZ34" s="44"/>
      <c r="BA34" s="44"/>
      <c r="BB34" s="44"/>
      <c r="BC34" s="44"/>
      <c r="BD34" s="44"/>
      <c r="BE34" s="44"/>
      <c r="BF34" s="44"/>
      <c r="BG34" s="44"/>
      <c r="BH34" s="44"/>
      <c r="BI34" s="44"/>
      <c r="BJ34" s="44"/>
      <c r="BK34" s="44"/>
      <c r="BL34" s="44"/>
      <c r="BM34" s="44"/>
      <c r="BN34" s="44"/>
      <c r="BO34" s="44"/>
      <c r="BP34" s="44"/>
      <c r="BQ34" s="44"/>
      <c r="BR34" s="44"/>
      <c r="BS34" s="44"/>
      <c r="BT34" s="44"/>
      <c r="BU34" s="44"/>
      <c r="BV34" s="44"/>
      <c r="BW34" s="44"/>
      <c r="BX34" s="44"/>
      <c r="BY34" s="44"/>
    </row>
    <row r="35" spans="2:100" ht="13.5" thickBot="1" x14ac:dyDescent="0.25">
      <c r="E35" s="91" t="s">
        <v>15</v>
      </c>
      <c r="F35" s="92">
        <f>SUM(F17:F34)-2</f>
        <v>7019698626</v>
      </c>
    </row>
    <row r="36" spans="2:100" ht="13.5" thickTop="1" x14ac:dyDescent="0.2"/>
    <row r="39" spans="2:100" ht="18.75" thickBot="1" x14ac:dyDescent="0.3">
      <c r="B39" s="85" t="s">
        <v>14</v>
      </c>
      <c r="C39" s="93"/>
    </row>
    <row r="40" spans="2:100" ht="12.75" customHeight="1" x14ac:dyDescent="0.2">
      <c r="B40" s="121" t="s">
        <v>1</v>
      </c>
      <c r="C40" s="123" t="s">
        <v>99</v>
      </c>
      <c r="D40" s="123" t="s">
        <v>100</v>
      </c>
      <c r="E40" s="123" t="s">
        <v>4</v>
      </c>
      <c r="F40" s="125" t="s">
        <v>101</v>
      </c>
    </row>
    <row r="41" spans="2:100" ht="13.5" thickBot="1" x14ac:dyDescent="0.25">
      <c r="B41" s="122"/>
      <c r="C41" s="124"/>
      <c r="D41" s="124"/>
      <c r="E41" s="124"/>
      <c r="F41" s="126"/>
    </row>
    <row r="42" spans="2:100" ht="15" x14ac:dyDescent="0.25">
      <c r="B42" s="89">
        <v>1</v>
      </c>
      <c r="C42" s="87" t="s">
        <v>97</v>
      </c>
      <c r="D42" s="88">
        <v>43451</v>
      </c>
      <c r="E42" s="88">
        <v>45182</v>
      </c>
      <c r="F42" s="90">
        <v>68561644</v>
      </c>
      <c r="G42" s="44"/>
      <c r="H42" s="44"/>
      <c r="I42" s="44"/>
      <c r="J42" s="44"/>
      <c r="K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44"/>
      <c r="AP42" s="44"/>
      <c r="AQ42" s="44"/>
      <c r="AR42" s="44"/>
      <c r="AS42" s="44"/>
      <c r="AT42" s="44"/>
      <c r="AU42" s="44"/>
      <c r="AV42" s="44"/>
      <c r="AW42" s="44"/>
      <c r="AX42" s="44"/>
      <c r="AY42" s="44"/>
      <c r="AZ42" s="44"/>
      <c r="BA42" s="44"/>
      <c r="BB42" s="44"/>
      <c r="BC42" s="44"/>
      <c r="BD42" s="44"/>
      <c r="BE42" s="44"/>
      <c r="BF42" s="44"/>
      <c r="BG42" s="44"/>
      <c r="BH42" s="44"/>
      <c r="BI42" s="44"/>
      <c r="BJ42" s="44"/>
      <c r="BK42" s="44"/>
      <c r="BL42" s="44"/>
      <c r="BM42" s="44"/>
      <c r="BN42" s="44"/>
      <c r="BO42" s="44"/>
      <c r="BP42" s="44"/>
      <c r="BQ42" s="44"/>
      <c r="BR42" s="44"/>
      <c r="BS42" s="44"/>
      <c r="BT42" s="44"/>
      <c r="BU42" s="44"/>
      <c r="BV42" s="44"/>
      <c r="BW42" s="44"/>
      <c r="BX42" s="44"/>
      <c r="BY42" s="44"/>
      <c r="BZ42" s="44"/>
      <c r="CA42" s="44"/>
      <c r="CB42" s="44"/>
      <c r="CC42" s="44"/>
      <c r="CD42" s="44"/>
      <c r="CE42" s="44"/>
    </row>
    <row r="43" spans="2:100" ht="15" x14ac:dyDescent="0.25">
      <c r="B43" s="86">
        <v>2</v>
      </c>
      <c r="C43" s="87" t="s">
        <v>97</v>
      </c>
      <c r="D43" s="88">
        <v>43451</v>
      </c>
      <c r="E43" s="88">
        <v>45182</v>
      </c>
      <c r="F43" s="90">
        <v>2000000000</v>
      </c>
      <c r="G43" s="44"/>
      <c r="H43" s="44"/>
      <c r="I43" s="44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44"/>
      <c r="V43" s="44"/>
      <c r="W43" s="44"/>
      <c r="X43" s="44"/>
      <c r="Y43" s="44"/>
      <c r="Z43" s="44"/>
      <c r="AA43" s="44"/>
      <c r="AB43" s="44"/>
      <c r="AD43" s="44"/>
      <c r="AE43" s="44"/>
      <c r="AF43" s="44"/>
      <c r="AG43" s="44"/>
      <c r="AH43" s="44"/>
      <c r="AI43" s="44"/>
      <c r="AJ43" s="44"/>
      <c r="AK43" s="44"/>
      <c r="AL43" s="44"/>
      <c r="AM43" s="44"/>
      <c r="AN43" s="44"/>
      <c r="AO43" s="44"/>
      <c r="AP43" s="44"/>
      <c r="AQ43" s="44"/>
      <c r="AR43" s="44"/>
      <c r="AS43" s="44"/>
      <c r="AT43" s="44"/>
      <c r="AU43" s="44"/>
      <c r="AV43" s="44"/>
      <c r="AW43" s="44"/>
      <c r="AX43" s="44"/>
      <c r="AY43" s="44"/>
      <c r="AZ43" s="44"/>
      <c r="BA43" s="44"/>
      <c r="BB43" s="44"/>
      <c r="BC43" s="44"/>
      <c r="BD43" s="44"/>
      <c r="BE43" s="44"/>
      <c r="BF43" s="44"/>
      <c r="BG43" s="44"/>
      <c r="BH43" s="44"/>
      <c r="BI43" s="44"/>
      <c r="BJ43" s="44"/>
      <c r="BK43" s="44"/>
      <c r="BL43" s="44"/>
      <c r="BM43" s="44"/>
      <c r="BN43" s="44"/>
      <c r="BO43" s="44"/>
      <c r="BP43" s="44"/>
      <c r="BQ43" s="44"/>
      <c r="BR43" s="44"/>
      <c r="BS43" s="44"/>
      <c r="BT43" s="44"/>
      <c r="BU43" s="44"/>
      <c r="BV43" s="44"/>
      <c r="BW43" s="44"/>
      <c r="BX43" s="44"/>
      <c r="BY43" s="44"/>
      <c r="BZ43" s="44"/>
      <c r="CA43" s="44"/>
      <c r="CB43" s="44"/>
      <c r="CC43" s="44"/>
      <c r="CD43" s="44"/>
      <c r="CE43" s="44"/>
      <c r="CF43" s="44"/>
      <c r="CG43" s="44"/>
      <c r="CH43" s="44"/>
      <c r="CI43" s="44"/>
      <c r="CJ43" s="44"/>
      <c r="CK43" s="44"/>
      <c r="CL43" s="44"/>
      <c r="CM43" s="44"/>
      <c r="CN43" s="44"/>
      <c r="CO43" s="44"/>
      <c r="CP43" s="44"/>
      <c r="CQ43" s="44"/>
      <c r="CR43" s="44"/>
      <c r="CS43" s="44"/>
      <c r="CT43" s="44"/>
      <c r="CU43" s="44"/>
      <c r="CV43" s="44"/>
    </row>
    <row r="44" spans="2:100" ht="15" x14ac:dyDescent="0.25">
      <c r="B44" s="86">
        <v>3</v>
      </c>
      <c r="C44" s="87" t="s">
        <v>98</v>
      </c>
      <c r="D44" s="88">
        <v>43451</v>
      </c>
      <c r="E44" s="88">
        <v>45182</v>
      </c>
      <c r="F44" s="90">
        <v>69808219</v>
      </c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44"/>
      <c r="AF44" s="44"/>
      <c r="AG44" s="44"/>
      <c r="AH44" s="44"/>
      <c r="AI44" s="44"/>
      <c r="AJ44" s="44"/>
      <c r="AK44" s="44"/>
      <c r="AL44" s="44"/>
      <c r="AM44" s="44"/>
      <c r="AN44" s="44"/>
      <c r="AO44" s="44"/>
      <c r="AP44" s="44"/>
      <c r="AQ44" s="44"/>
      <c r="AR44" s="44"/>
      <c r="AS44" s="44"/>
      <c r="AT44" s="44"/>
      <c r="AU44" s="44"/>
      <c r="AV44" s="44"/>
      <c r="AW44" s="44"/>
      <c r="AX44" s="44"/>
      <c r="AY44" s="44"/>
      <c r="AZ44" s="44"/>
      <c r="BA44" s="44"/>
      <c r="BB44" s="44"/>
      <c r="BC44" s="44"/>
      <c r="BD44" s="44"/>
      <c r="BE44" s="44"/>
      <c r="BF44" s="44"/>
      <c r="BG44" s="44"/>
      <c r="BH44" s="44"/>
      <c r="BI44" s="44"/>
      <c r="BJ44" s="44"/>
      <c r="BK44" s="44"/>
      <c r="BL44" s="44"/>
      <c r="BM44" s="44"/>
      <c r="BN44" s="44"/>
      <c r="BO44" s="44"/>
      <c r="BP44" s="44"/>
      <c r="BQ44" s="44"/>
      <c r="BR44" s="44"/>
      <c r="BS44" s="44"/>
    </row>
    <row r="45" spans="2:100" ht="15" x14ac:dyDescent="0.25">
      <c r="B45" s="89">
        <v>4</v>
      </c>
      <c r="C45" s="87" t="s">
        <v>98</v>
      </c>
      <c r="D45" s="88">
        <v>43451</v>
      </c>
      <c r="E45" s="88">
        <v>45273</v>
      </c>
      <c r="F45" s="90">
        <v>69808219</v>
      </c>
      <c r="G45" s="44"/>
      <c r="H45" s="44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44"/>
      <c r="V45" s="44"/>
      <c r="W45" s="44"/>
      <c r="X45" s="44"/>
      <c r="Y45" s="44"/>
      <c r="Z45" s="44"/>
      <c r="AA45" s="44"/>
      <c r="AB45" s="44"/>
      <c r="AC45" s="44"/>
      <c r="AD45" s="44"/>
      <c r="AE45" s="44"/>
      <c r="AF45" s="44"/>
      <c r="AG45" s="44"/>
      <c r="AH45" s="44"/>
      <c r="AI45" s="44"/>
      <c r="AJ45" s="44"/>
      <c r="AK45" s="44"/>
      <c r="AL45" s="44"/>
      <c r="AM45" s="44"/>
      <c r="AN45" s="44"/>
      <c r="AO45" s="44"/>
      <c r="AP45" s="44"/>
      <c r="AQ45" s="44"/>
      <c r="AR45" s="44"/>
      <c r="AS45" s="44"/>
      <c r="AT45" s="44"/>
      <c r="AU45" s="44"/>
      <c r="AV45" s="44"/>
      <c r="AW45" s="44"/>
      <c r="AX45" s="44"/>
      <c r="AY45" s="44"/>
      <c r="AZ45" s="44"/>
      <c r="BA45" s="44"/>
      <c r="BB45" s="44"/>
      <c r="BC45" s="44"/>
      <c r="BD45" s="44"/>
      <c r="BE45" s="44"/>
      <c r="BF45" s="44"/>
      <c r="BG45" s="44"/>
      <c r="BH45" s="44"/>
      <c r="BI45" s="44"/>
      <c r="BJ45" s="44"/>
      <c r="BK45" s="44"/>
      <c r="BL45" s="44"/>
      <c r="BM45" s="44"/>
      <c r="BN45" s="44"/>
      <c r="BO45" s="44"/>
      <c r="BP45" s="44"/>
    </row>
    <row r="46" spans="2:100" ht="15.75" thickBot="1" x14ac:dyDescent="0.3">
      <c r="B46" s="86">
        <v>5</v>
      </c>
      <c r="C46" s="87" t="s">
        <v>98</v>
      </c>
      <c r="D46" s="88">
        <v>43451</v>
      </c>
      <c r="E46" s="88">
        <v>45273</v>
      </c>
      <c r="F46" s="90">
        <v>2000000000</v>
      </c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  <c r="AL46" s="44"/>
      <c r="AM46" s="44"/>
      <c r="AN46" s="44"/>
      <c r="AO46" s="44"/>
      <c r="AP46" s="44"/>
      <c r="AQ46" s="44"/>
      <c r="AR46" s="44"/>
      <c r="AS46" s="44"/>
      <c r="AT46" s="44"/>
      <c r="AU46" s="44"/>
      <c r="AV46" s="44"/>
      <c r="AW46" s="44"/>
      <c r="AX46" s="44"/>
      <c r="AY46" s="44"/>
      <c r="AZ46" s="44"/>
      <c r="BA46" s="44"/>
      <c r="BB46" s="44"/>
      <c r="BC46" s="44"/>
      <c r="BD46" s="44"/>
      <c r="BE46" s="44"/>
      <c r="BF46" s="44"/>
      <c r="BG46" s="44"/>
      <c r="BH46" s="44"/>
      <c r="BI46" s="44"/>
      <c r="BJ46" s="44"/>
      <c r="BK46" s="44"/>
      <c r="BL46" s="44"/>
      <c r="BM46" s="44"/>
      <c r="BN46" s="44"/>
      <c r="BO46" s="44"/>
      <c r="BP46" s="44"/>
    </row>
    <row r="47" spans="2:100" ht="13.5" thickBot="1" x14ac:dyDescent="0.25">
      <c r="E47" s="91" t="s">
        <v>15</v>
      </c>
      <c r="F47" s="92">
        <f>SUM(F42:F46)</f>
        <v>4208178082</v>
      </c>
    </row>
    <row r="48" spans="2:100" ht="13.5" thickTop="1" x14ac:dyDescent="0.2"/>
    <row r="52" spans="2:7" x14ac:dyDescent="0.2">
      <c r="B52" s="118" t="s">
        <v>118</v>
      </c>
      <c r="C52" s="118"/>
    </row>
    <row r="53" spans="2:7" x14ac:dyDescent="0.2">
      <c r="B53" s="118" t="s">
        <v>119</v>
      </c>
      <c r="C53" s="118"/>
      <c r="F53" s="75"/>
      <c r="G53" s="75"/>
    </row>
    <row r="54" spans="2:7" x14ac:dyDescent="0.2">
      <c r="F54" s="120"/>
      <c r="G54" s="120"/>
    </row>
  </sheetData>
  <mergeCells count="13">
    <mergeCell ref="B15:B16"/>
    <mergeCell ref="C15:C16"/>
    <mergeCell ref="D15:D16"/>
    <mergeCell ref="E15:E16"/>
    <mergeCell ref="F15:F16"/>
    <mergeCell ref="F54:G54"/>
    <mergeCell ref="B40:B41"/>
    <mergeCell ref="C40:C41"/>
    <mergeCell ref="D40:D41"/>
    <mergeCell ref="E40:E41"/>
    <mergeCell ref="F40:F41"/>
    <mergeCell ref="B52:C52"/>
    <mergeCell ref="B53:C53"/>
  </mergeCells>
  <printOptions horizontalCentered="1"/>
  <pageMargins left="0.70866141732283472" right="0.70866141732283472" top="0.78740157480314965" bottom="0.74803149606299213" header="0.31496062992125984" footer="0.31496062992125984"/>
  <pageSetup paperSize="9" scale="70" orientation="portrait" r:id="rId1"/>
  <rowBreaks count="1" manualBreakCount="1">
    <brk id="53" max="16383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V88"/>
  <sheetViews>
    <sheetView view="pageBreakPreview" topLeftCell="A13" zoomScaleNormal="100" zoomScaleSheetLayoutView="100" workbookViewId="0">
      <selection activeCell="G30" sqref="G30"/>
    </sheetView>
  </sheetViews>
  <sheetFormatPr baseColWidth="10" defaultColWidth="9.140625" defaultRowHeight="12.75" x14ac:dyDescent="0.2"/>
  <cols>
    <col min="1" max="1" width="5.7109375" style="49" customWidth="1"/>
    <col min="2" max="2" width="27.28515625" style="51" customWidth="1"/>
    <col min="3" max="3" width="12.7109375" style="49" customWidth="1"/>
    <col min="4" max="4" width="12.28515625" style="49" customWidth="1"/>
    <col min="5" max="5" width="12.140625" style="50" customWidth="1"/>
    <col min="6" max="6" width="15.85546875" style="18" customWidth="1"/>
    <col min="7" max="7" width="16.5703125" style="49" customWidth="1"/>
    <col min="8" max="8" width="13.7109375" style="49" customWidth="1"/>
    <col min="9" max="9" width="15.28515625" style="49" customWidth="1"/>
    <col min="10" max="10" width="11" style="49" customWidth="1"/>
    <col min="11" max="11" width="2.28515625" style="49" customWidth="1"/>
    <col min="12" max="16384" width="9.140625" style="49"/>
  </cols>
  <sheetData>
    <row r="1" spans="1:22" s="2" customForma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s="2" customFormat="1" x14ac:dyDescent="0.2"/>
    <row r="3" spans="1:22" s="2" customFormat="1" x14ac:dyDescent="0.2"/>
    <row r="4" spans="1:22" s="2" customFormat="1" x14ac:dyDescent="0.2"/>
    <row r="5" spans="1:22" s="2" customFormat="1" x14ac:dyDescent="0.2"/>
    <row r="6" spans="1:22" s="2" customFormat="1" x14ac:dyDescent="0.2"/>
    <row r="7" spans="1:22" s="2" customFormat="1" x14ac:dyDescent="0.2"/>
    <row r="8" spans="1:22" x14ac:dyDescent="0.2">
      <c r="A8" s="56" t="str">
        <f>+Índice!C19</f>
        <v xml:space="preserve">Deudas Diversas </v>
      </c>
      <c r="B8" s="49"/>
      <c r="E8" s="49"/>
      <c r="F8" s="49"/>
    </row>
    <row r="9" spans="1:22" s="2" customFormat="1" x14ac:dyDescent="0.2"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</row>
    <row r="10" spans="1:22" s="2" customFormat="1" x14ac:dyDescent="0.2">
      <c r="A10" s="4" t="s">
        <v>12</v>
      </c>
      <c r="B10" s="5"/>
      <c r="C10" s="6">
        <f>+Índice!D12</f>
        <v>44742</v>
      </c>
      <c r="D10" s="6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</row>
    <row r="11" spans="1:22" s="2" customFormat="1" x14ac:dyDescent="0.2">
      <c r="A11" s="4" t="s">
        <v>13</v>
      </c>
      <c r="B11" s="5"/>
      <c r="C11" s="24">
        <f>+Índice!D13</f>
        <v>6847.76</v>
      </c>
      <c r="D11" s="7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</row>
    <row r="12" spans="1:22" s="2" customFormat="1" x14ac:dyDescent="0.2">
      <c r="A12" s="8"/>
      <c r="B12" s="9"/>
      <c r="C12" s="10"/>
      <c r="D12" s="10"/>
      <c r="E12" s="3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</row>
    <row r="13" spans="1:22" s="2" customFormat="1" ht="18" x14ac:dyDescent="0.25">
      <c r="A13" s="11" t="s">
        <v>0</v>
      </c>
      <c r="B13" s="9"/>
      <c r="C13" s="10"/>
      <c r="D13" s="10"/>
      <c r="E13" s="3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</row>
    <row r="14" spans="1:22" s="2" customFormat="1" x14ac:dyDescent="0.2">
      <c r="A14" s="5"/>
      <c r="B14" s="9"/>
      <c r="C14" s="10"/>
      <c r="D14" s="10"/>
      <c r="E14" s="3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</row>
    <row r="15" spans="1:22" ht="21.75" customHeight="1" x14ac:dyDescent="0.2">
      <c r="A15" s="100" t="s">
        <v>1</v>
      </c>
      <c r="B15" s="102" t="s">
        <v>11</v>
      </c>
      <c r="C15" s="102" t="s">
        <v>3</v>
      </c>
      <c r="D15" s="102" t="s">
        <v>21</v>
      </c>
      <c r="E15" s="102" t="s">
        <v>4</v>
      </c>
      <c r="F15" s="106" t="s">
        <v>5</v>
      </c>
      <c r="G15" s="104" t="s">
        <v>5</v>
      </c>
      <c r="H15" s="104"/>
      <c r="I15" s="102" t="s">
        <v>6</v>
      </c>
      <c r="J15" s="102" t="s">
        <v>16</v>
      </c>
    </row>
    <row r="16" spans="1:22" ht="12.75" customHeight="1" thickBot="1" x14ac:dyDescent="0.25">
      <c r="A16" s="101"/>
      <c r="B16" s="103"/>
      <c r="C16" s="103"/>
      <c r="D16" s="103"/>
      <c r="E16" s="103"/>
      <c r="F16" s="12" t="s">
        <v>7</v>
      </c>
      <c r="G16" s="13" t="s">
        <v>8</v>
      </c>
      <c r="H16" s="13" t="s">
        <v>9</v>
      </c>
      <c r="I16" s="103"/>
      <c r="J16" s="103"/>
    </row>
    <row r="17" spans="1:11" s="36" customFormat="1" ht="15" customHeight="1" x14ac:dyDescent="0.2">
      <c r="A17" s="39">
        <v>1</v>
      </c>
      <c r="B17" s="40" t="s">
        <v>112</v>
      </c>
      <c r="C17" s="36" t="s">
        <v>28</v>
      </c>
      <c r="D17" s="37">
        <v>44041</v>
      </c>
      <c r="E17" s="41">
        <v>44761</v>
      </c>
      <c r="F17" s="52">
        <f>+G17+H17*$C$11</f>
        <v>617753425</v>
      </c>
      <c r="G17" s="38">
        <v>617753425</v>
      </c>
      <c r="H17" s="97"/>
      <c r="I17" s="36" t="s">
        <v>31</v>
      </c>
      <c r="J17" s="36" t="s">
        <v>32</v>
      </c>
      <c r="K17" s="42"/>
    </row>
    <row r="18" spans="1:11" ht="15" customHeight="1" x14ac:dyDescent="0.2">
      <c r="A18" s="39">
        <v>2</v>
      </c>
      <c r="B18" s="43" t="s">
        <v>90</v>
      </c>
      <c r="C18" s="36" t="s">
        <v>28</v>
      </c>
      <c r="D18" s="37">
        <v>44199</v>
      </c>
      <c r="E18" s="37">
        <v>44929</v>
      </c>
      <c r="F18" s="52">
        <f t="shared" ref="F18" si="0">+G18+H18*$C$11</f>
        <v>910652513.56959999</v>
      </c>
      <c r="G18" s="38"/>
      <c r="H18" s="97">
        <v>132985.46</v>
      </c>
      <c r="I18" s="36" t="s">
        <v>31</v>
      </c>
      <c r="J18" s="36" t="s">
        <v>32</v>
      </c>
      <c r="K18" s="42"/>
    </row>
    <row r="19" spans="1:11" ht="15" customHeight="1" x14ac:dyDescent="0.2">
      <c r="A19" s="39">
        <v>4</v>
      </c>
      <c r="B19" s="43" t="s">
        <v>91</v>
      </c>
      <c r="C19" s="36" t="s">
        <v>28</v>
      </c>
      <c r="D19" s="37">
        <v>44411</v>
      </c>
      <c r="E19" s="41">
        <v>44776</v>
      </c>
      <c r="F19" s="52">
        <f t="shared" ref="F19" si="1">+G19+H19*$C$11</f>
        <v>163636364</v>
      </c>
      <c r="G19" s="52">
        <v>163636364</v>
      </c>
      <c r="H19" s="97"/>
      <c r="I19" s="36" t="s">
        <v>31</v>
      </c>
      <c r="J19" s="36" t="s">
        <v>32</v>
      </c>
      <c r="K19" s="56"/>
    </row>
    <row r="20" spans="1:11" ht="15" customHeight="1" x14ac:dyDescent="0.2">
      <c r="A20" s="39">
        <v>5</v>
      </c>
      <c r="B20" s="43" t="s">
        <v>91</v>
      </c>
      <c r="C20" s="36" t="s">
        <v>28</v>
      </c>
      <c r="D20" s="37">
        <v>44460</v>
      </c>
      <c r="E20" s="41">
        <v>44825</v>
      </c>
      <c r="F20" s="52">
        <f t="shared" ref="F20:F21" si="2">+G20+H20*$C$11</f>
        <v>163636364</v>
      </c>
      <c r="G20" s="52">
        <v>163636364</v>
      </c>
      <c r="H20" s="97"/>
      <c r="I20" s="36" t="s">
        <v>31</v>
      </c>
      <c r="J20" s="36" t="s">
        <v>32</v>
      </c>
      <c r="K20" s="56"/>
    </row>
    <row r="21" spans="1:11" ht="15" customHeight="1" x14ac:dyDescent="0.2">
      <c r="A21" s="39">
        <v>6</v>
      </c>
      <c r="B21" s="72" t="s">
        <v>111</v>
      </c>
      <c r="C21" s="36" t="s">
        <v>28</v>
      </c>
      <c r="D21" s="37">
        <v>44549</v>
      </c>
      <c r="E21" s="37">
        <v>44914</v>
      </c>
      <c r="F21" s="52">
        <f t="shared" si="2"/>
        <v>159612862.85520002</v>
      </c>
      <c r="G21" s="52"/>
      <c r="H21" s="97">
        <v>23308.77</v>
      </c>
      <c r="I21" s="36" t="s">
        <v>31</v>
      </c>
      <c r="J21" s="36" t="s">
        <v>32</v>
      </c>
      <c r="K21" s="36"/>
    </row>
    <row r="22" spans="1:11" ht="15" customHeight="1" x14ac:dyDescent="0.2">
      <c r="A22" s="39">
        <v>7</v>
      </c>
      <c r="B22" s="72" t="s">
        <v>92</v>
      </c>
      <c r="C22" s="36" t="s">
        <v>28</v>
      </c>
      <c r="D22" s="37">
        <v>44595</v>
      </c>
      <c r="E22" s="37">
        <v>44960</v>
      </c>
      <c r="F22" s="52">
        <f t="shared" ref="F22" si="3">+G22+H22*$C$11</f>
        <v>162431506</v>
      </c>
      <c r="G22" s="52">
        <v>162431506</v>
      </c>
      <c r="H22" s="97"/>
      <c r="I22" s="36" t="s">
        <v>31</v>
      </c>
      <c r="J22" s="36" t="s">
        <v>32</v>
      </c>
      <c r="K22" s="36"/>
    </row>
    <row r="23" spans="1:11" ht="15" customHeight="1" x14ac:dyDescent="0.2">
      <c r="A23" s="39">
        <v>8</v>
      </c>
      <c r="B23" s="72" t="s">
        <v>114</v>
      </c>
      <c r="C23" s="36" t="s">
        <v>28</v>
      </c>
      <c r="D23" s="37">
        <v>44644</v>
      </c>
      <c r="E23" s="37">
        <v>45009</v>
      </c>
      <c r="F23" s="52">
        <f t="shared" ref="F23" si="4">+G23+H23*$C$11</f>
        <v>1106818182</v>
      </c>
      <c r="G23" s="52">
        <v>1106818182</v>
      </c>
      <c r="H23" s="97"/>
      <c r="I23" s="36" t="s">
        <v>31</v>
      </c>
      <c r="J23" s="36" t="s">
        <v>32</v>
      </c>
      <c r="K23" s="36"/>
    </row>
    <row r="24" spans="1:11" ht="15" customHeight="1" x14ac:dyDescent="0.2">
      <c r="A24" s="39">
        <v>9</v>
      </c>
      <c r="B24" s="72" t="s">
        <v>114</v>
      </c>
      <c r="C24" s="36" t="s">
        <v>28</v>
      </c>
      <c r="D24" s="37">
        <v>44726</v>
      </c>
      <c r="E24" s="37" t="s">
        <v>128</v>
      </c>
      <c r="F24" s="52">
        <f t="shared" ref="F24" si="5">+G24+H24*$C$11</f>
        <v>400000000</v>
      </c>
      <c r="G24" s="52">
        <v>400000000</v>
      </c>
      <c r="H24" s="97"/>
      <c r="I24" s="36" t="s">
        <v>31</v>
      </c>
      <c r="J24" s="36" t="s">
        <v>32</v>
      </c>
      <c r="K24" s="112" t="s">
        <v>129</v>
      </c>
    </row>
    <row r="25" spans="1:11" ht="13.5" thickBot="1" x14ac:dyDescent="0.25">
      <c r="E25" s="105" t="s">
        <v>15</v>
      </c>
      <c r="F25" s="98">
        <f>+SUM(F17:F24)</f>
        <v>3684541217.4247999</v>
      </c>
      <c r="G25" s="98">
        <f t="shared" ref="G25:H25" si="6">+SUM(G17:G24)</f>
        <v>2614275841</v>
      </c>
      <c r="H25" s="99">
        <f t="shared" si="6"/>
        <v>156294.22999999998</v>
      </c>
    </row>
    <row r="26" spans="1:11" ht="13.5" thickTop="1" x14ac:dyDescent="0.2">
      <c r="F26" s="52"/>
      <c r="G26" s="55"/>
    </row>
    <row r="27" spans="1:11" x14ac:dyDescent="0.2">
      <c r="F27" s="52"/>
    </row>
    <row r="28" spans="1:11" x14ac:dyDescent="0.2">
      <c r="A28" s="56" t="s">
        <v>42</v>
      </c>
      <c r="F28" s="52"/>
    </row>
    <row r="29" spans="1:11" x14ac:dyDescent="0.2">
      <c r="A29" s="56"/>
      <c r="F29" s="52"/>
    </row>
    <row r="30" spans="1:11" x14ac:dyDescent="0.2">
      <c r="F30" s="52"/>
    </row>
    <row r="31" spans="1:11" x14ac:dyDescent="0.2">
      <c r="F31" s="52"/>
      <c r="H31" s="118" t="s">
        <v>118</v>
      </c>
      <c r="I31" s="118"/>
    </row>
    <row r="32" spans="1:11" s="56" customFormat="1" x14ac:dyDescent="0.2">
      <c r="E32" s="105"/>
      <c r="F32" s="34"/>
      <c r="H32" s="118" t="s">
        <v>119</v>
      </c>
      <c r="I32" s="118"/>
    </row>
    <row r="33" spans="6:9" x14ac:dyDescent="0.2">
      <c r="F33" s="52"/>
      <c r="H33" s="118"/>
      <c r="I33" s="118"/>
    </row>
    <row r="34" spans="6:9" x14ac:dyDescent="0.2">
      <c r="F34" s="52"/>
    </row>
    <row r="35" spans="6:9" x14ac:dyDescent="0.2">
      <c r="F35" s="52"/>
    </row>
    <row r="36" spans="6:9" x14ac:dyDescent="0.2">
      <c r="F36" s="52"/>
    </row>
    <row r="37" spans="6:9" x14ac:dyDescent="0.2">
      <c r="F37" s="52"/>
    </row>
    <row r="38" spans="6:9" x14ac:dyDescent="0.2">
      <c r="F38" s="52"/>
    </row>
    <row r="39" spans="6:9" x14ac:dyDescent="0.2">
      <c r="F39" s="52"/>
    </row>
    <row r="40" spans="6:9" x14ac:dyDescent="0.2">
      <c r="F40" s="52"/>
    </row>
    <row r="41" spans="6:9" x14ac:dyDescent="0.2">
      <c r="F41" s="52"/>
    </row>
    <row r="42" spans="6:9" x14ac:dyDescent="0.2">
      <c r="F42" s="52"/>
    </row>
    <row r="43" spans="6:9" x14ac:dyDescent="0.2">
      <c r="F43" s="52"/>
    </row>
    <row r="44" spans="6:9" x14ac:dyDescent="0.2">
      <c r="F44" s="52"/>
    </row>
    <row r="45" spans="6:9" x14ac:dyDescent="0.2">
      <c r="F45" s="52"/>
    </row>
    <row r="46" spans="6:9" x14ac:dyDescent="0.2">
      <c r="F46" s="52"/>
    </row>
    <row r="47" spans="6:9" x14ac:dyDescent="0.2">
      <c r="F47" s="52"/>
    </row>
    <row r="48" spans="6:9" x14ac:dyDescent="0.2">
      <c r="F48" s="52"/>
    </row>
    <row r="49" spans="6:6" x14ac:dyDescent="0.2">
      <c r="F49" s="52"/>
    </row>
    <row r="50" spans="6:6" x14ac:dyDescent="0.2">
      <c r="F50" s="52"/>
    </row>
    <row r="51" spans="6:6" x14ac:dyDescent="0.2">
      <c r="F51" s="52"/>
    </row>
    <row r="52" spans="6:6" x14ac:dyDescent="0.2">
      <c r="F52" s="52"/>
    </row>
    <row r="53" spans="6:6" x14ac:dyDescent="0.2">
      <c r="F53" s="52"/>
    </row>
    <row r="54" spans="6:6" x14ac:dyDescent="0.2">
      <c r="F54" s="52"/>
    </row>
    <row r="55" spans="6:6" x14ac:dyDescent="0.2">
      <c r="F55" s="52"/>
    </row>
    <row r="56" spans="6:6" x14ac:dyDescent="0.2">
      <c r="F56" s="52"/>
    </row>
    <row r="57" spans="6:6" x14ac:dyDescent="0.2">
      <c r="F57" s="52"/>
    </row>
    <row r="58" spans="6:6" x14ac:dyDescent="0.2">
      <c r="F58" s="52"/>
    </row>
    <row r="59" spans="6:6" x14ac:dyDescent="0.2">
      <c r="F59" s="52"/>
    </row>
    <row r="60" spans="6:6" x14ac:dyDescent="0.2">
      <c r="F60" s="52"/>
    </row>
    <row r="61" spans="6:6" x14ac:dyDescent="0.2">
      <c r="F61" s="52"/>
    </row>
    <row r="62" spans="6:6" x14ac:dyDescent="0.2">
      <c r="F62" s="52"/>
    </row>
    <row r="63" spans="6:6" x14ac:dyDescent="0.2">
      <c r="F63" s="52"/>
    </row>
    <row r="64" spans="6:6" x14ac:dyDescent="0.2">
      <c r="F64" s="52"/>
    </row>
    <row r="65" spans="6:6" x14ac:dyDescent="0.2">
      <c r="F65" s="52"/>
    </row>
    <row r="66" spans="6:6" x14ac:dyDescent="0.2">
      <c r="F66" s="52"/>
    </row>
    <row r="67" spans="6:6" x14ac:dyDescent="0.2">
      <c r="F67" s="52"/>
    </row>
    <row r="68" spans="6:6" x14ac:dyDescent="0.2">
      <c r="F68" s="52"/>
    </row>
    <row r="69" spans="6:6" x14ac:dyDescent="0.2">
      <c r="F69" s="52"/>
    </row>
    <row r="70" spans="6:6" x14ac:dyDescent="0.2">
      <c r="F70" s="52"/>
    </row>
    <row r="71" spans="6:6" x14ac:dyDescent="0.2">
      <c r="F71" s="52"/>
    </row>
    <row r="72" spans="6:6" x14ac:dyDescent="0.2">
      <c r="F72" s="52"/>
    </row>
    <row r="73" spans="6:6" x14ac:dyDescent="0.2">
      <c r="F73" s="52"/>
    </row>
    <row r="74" spans="6:6" x14ac:dyDescent="0.2">
      <c r="F74" s="52"/>
    </row>
    <row r="75" spans="6:6" x14ac:dyDescent="0.2">
      <c r="F75" s="52"/>
    </row>
    <row r="76" spans="6:6" x14ac:dyDescent="0.2">
      <c r="F76" s="52"/>
    </row>
    <row r="77" spans="6:6" x14ac:dyDescent="0.2">
      <c r="F77" s="52"/>
    </row>
    <row r="78" spans="6:6" x14ac:dyDescent="0.2">
      <c r="F78" s="52"/>
    </row>
    <row r="79" spans="6:6" x14ac:dyDescent="0.2">
      <c r="F79" s="52"/>
    </row>
    <row r="80" spans="6:6" x14ac:dyDescent="0.2">
      <c r="F80" s="52"/>
    </row>
    <row r="81" spans="6:6" x14ac:dyDescent="0.2">
      <c r="F81" s="52"/>
    </row>
    <row r="82" spans="6:6" x14ac:dyDescent="0.2">
      <c r="F82" s="52"/>
    </row>
    <row r="83" spans="6:6" x14ac:dyDescent="0.2">
      <c r="F83" s="52"/>
    </row>
    <row r="84" spans="6:6" x14ac:dyDescent="0.2">
      <c r="F84" s="52"/>
    </row>
    <row r="85" spans="6:6" x14ac:dyDescent="0.2">
      <c r="F85" s="52"/>
    </row>
    <row r="86" spans="6:6" x14ac:dyDescent="0.2">
      <c r="F86" s="52"/>
    </row>
    <row r="87" spans="6:6" x14ac:dyDescent="0.2">
      <c r="F87" s="52"/>
    </row>
    <row r="88" spans="6:6" x14ac:dyDescent="0.2">
      <c r="F88" s="52"/>
    </row>
  </sheetData>
  <sortState xmlns:xlrd2="http://schemas.microsoft.com/office/spreadsheetml/2017/richdata2" ref="A17:K18">
    <sortCondition ref="D17:D18"/>
  </sortState>
  <mergeCells count="3">
    <mergeCell ref="H33:I33"/>
    <mergeCell ref="H31:I31"/>
    <mergeCell ref="H32:I32"/>
  </mergeCells>
  <phoneticPr fontId="4" type="noConversion"/>
  <printOptions horizontalCentered="1"/>
  <pageMargins left="0.74803149606299213" right="0.74803149606299213" top="0.59055118110236227" bottom="0.98425196850393704" header="0" footer="0"/>
  <pageSetup paperSize="9" scale="75" orientation="landscape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5:H57"/>
  <sheetViews>
    <sheetView view="pageBreakPreview" topLeftCell="A34" zoomScaleNormal="100" zoomScaleSheetLayoutView="100" workbookViewId="0">
      <selection activeCell="D11" sqref="D11"/>
    </sheetView>
  </sheetViews>
  <sheetFormatPr baseColWidth="10" defaultRowHeight="12.75" x14ac:dyDescent="0.2"/>
  <cols>
    <col min="2" max="2" width="15" customWidth="1"/>
    <col min="3" max="3" width="13" customWidth="1"/>
    <col min="4" max="4" width="14.85546875" customWidth="1"/>
    <col min="5" max="5" width="18.42578125" customWidth="1"/>
    <col min="6" max="6" width="18.140625" customWidth="1"/>
    <col min="7" max="7" width="13.7109375" bestFit="1" customWidth="1"/>
    <col min="9" max="9" width="15.140625" customWidth="1"/>
  </cols>
  <sheetData>
    <row r="5" spans="1:7" ht="15" x14ac:dyDescent="0.25">
      <c r="A5" s="35"/>
      <c r="B5" s="35"/>
      <c r="C5" s="35"/>
      <c r="D5" s="35"/>
      <c r="E5" s="35"/>
      <c r="F5" s="35"/>
      <c r="G5" s="35"/>
    </row>
    <row r="6" spans="1:7" ht="15" x14ac:dyDescent="0.25">
      <c r="A6" s="129" t="s">
        <v>43</v>
      </c>
      <c r="B6" s="129"/>
      <c r="C6" s="129"/>
      <c r="D6" s="129"/>
      <c r="E6" s="129"/>
      <c r="F6" s="129"/>
      <c r="G6" s="129"/>
    </row>
    <row r="7" spans="1:7" ht="15" x14ac:dyDescent="0.25">
      <c r="A7" s="35"/>
      <c r="B7" s="35"/>
      <c r="C7" s="35"/>
      <c r="D7" s="35"/>
      <c r="E7" s="35"/>
      <c r="F7" s="35"/>
      <c r="G7" s="35"/>
    </row>
    <row r="9" spans="1:7" x14ac:dyDescent="0.2">
      <c r="A9" s="51" t="s">
        <v>93</v>
      </c>
    </row>
    <row r="11" spans="1:7" s="60" customFormat="1" ht="15" x14ac:dyDescent="0.25">
      <c r="B11" s="61" t="s">
        <v>83</v>
      </c>
      <c r="C11" s="61" t="s">
        <v>84</v>
      </c>
      <c r="D11" s="61" t="s">
        <v>44</v>
      </c>
      <c r="E11" s="61" t="s">
        <v>45</v>
      </c>
      <c r="F11" s="61" t="s">
        <v>46</v>
      </c>
    </row>
    <row r="12" spans="1:7" s="60" customFormat="1" x14ac:dyDescent="0.2"/>
    <row r="13" spans="1:7" s="60" customFormat="1" x14ac:dyDescent="0.2">
      <c r="B13" s="62">
        <v>1</v>
      </c>
      <c r="C13" s="62">
        <v>9</v>
      </c>
      <c r="D13" s="63">
        <v>733.08</v>
      </c>
      <c r="E13" s="62" t="s">
        <v>47</v>
      </c>
      <c r="F13" s="64">
        <v>83711574.002780676</v>
      </c>
    </row>
    <row r="14" spans="1:7" s="60" customFormat="1" x14ac:dyDescent="0.2">
      <c r="B14" s="62">
        <v>1</v>
      </c>
      <c r="C14" s="62">
        <v>10</v>
      </c>
      <c r="D14" s="63">
        <v>724.15</v>
      </c>
      <c r="E14" s="62" t="s">
        <v>48</v>
      </c>
      <c r="F14" s="64">
        <v>82571385.029998392</v>
      </c>
    </row>
    <row r="15" spans="1:7" s="60" customFormat="1" x14ac:dyDescent="0.2">
      <c r="B15" s="62">
        <v>1</v>
      </c>
      <c r="C15" s="62">
        <v>11</v>
      </c>
      <c r="D15" s="63">
        <v>715.2</v>
      </c>
      <c r="E15" s="62" t="s">
        <v>49</v>
      </c>
      <c r="F15" s="64">
        <v>81431184.447394475</v>
      </c>
    </row>
    <row r="16" spans="1:7" s="60" customFormat="1" x14ac:dyDescent="0.2">
      <c r="B16" s="62">
        <v>1</v>
      </c>
      <c r="C16" s="62">
        <v>12</v>
      </c>
      <c r="D16" s="63">
        <v>706.26</v>
      </c>
      <c r="E16" s="62" t="s">
        <v>50</v>
      </c>
      <c r="F16" s="64">
        <v>80290995.474612206</v>
      </c>
    </row>
    <row r="17" spans="2:6" s="60" customFormat="1" x14ac:dyDescent="0.2">
      <c r="B17" s="62">
        <v>1</v>
      </c>
      <c r="C17" s="62">
        <v>13</v>
      </c>
      <c r="D17" s="63">
        <v>652.33079999999995</v>
      </c>
      <c r="E17" s="62" t="s">
        <v>51</v>
      </c>
      <c r="F17" s="64">
        <v>74828876.25151889</v>
      </c>
    </row>
    <row r="18" spans="2:6" s="60" customFormat="1" x14ac:dyDescent="0.2">
      <c r="B18" s="62">
        <v>1</v>
      </c>
      <c r="C18" s="62">
        <v>14</v>
      </c>
      <c r="D18" s="63">
        <v>674.17</v>
      </c>
      <c r="E18" s="62" t="s">
        <v>52</v>
      </c>
      <c r="F18" s="64">
        <v>75821748.197596535</v>
      </c>
    </row>
    <row r="19" spans="2:6" s="60" customFormat="1" x14ac:dyDescent="0.2">
      <c r="B19" s="62">
        <v>1</v>
      </c>
      <c r="C19" s="62">
        <v>15</v>
      </c>
      <c r="D19" s="63">
        <v>656.95</v>
      </c>
      <c r="E19" s="62" t="s">
        <v>53</v>
      </c>
      <c r="F19" s="64">
        <v>74683579.333778456</v>
      </c>
    </row>
    <row r="20" spans="2:6" s="60" customFormat="1" x14ac:dyDescent="0.2">
      <c r="B20" s="62">
        <v>1</v>
      </c>
      <c r="C20" s="62">
        <v>16</v>
      </c>
      <c r="D20" s="63">
        <v>703.22</v>
      </c>
      <c r="E20" s="62" t="s">
        <v>54</v>
      </c>
      <c r="F20" s="64">
        <v>81272280.818699837</v>
      </c>
    </row>
    <row r="21" spans="2:6" s="60" customFormat="1" x14ac:dyDescent="0.2">
      <c r="B21" s="62">
        <v>1</v>
      </c>
      <c r="C21" s="62">
        <v>17</v>
      </c>
      <c r="D21" s="63">
        <v>712.33</v>
      </c>
      <c r="E21" s="62" t="s">
        <v>55</v>
      </c>
      <c r="F21" s="64">
        <v>82564535.235234752</v>
      </c>
    </row>
    <row r="22" spans="2:6" s="60" customFormat="1" x14ac:dyDescent="0.2">
      <c r="B22" s="62">
        <v>1</v>
      </c>
      <c r="C22" s="62">
        <v>21</v>
      </c>
      <c r="D22" s="63">
        <v>602.95000000000005</v>
      </c>
      <c r="E22" s="62" t="s">
        <v>56</v>
      </c>
      <c r="F22" s="64">
        <v>70013447.313042238</v>
      </c>
    </row>
    <row r="23" spans="2:6" s="60" customFormat="1" x14ac:dyDescent="0.2">
      <c r="B23" s="62">
        <v>1</v>
      </c>
      <c r="C23" s="62">
        <v>22</v>
      </c>
      <c r="D23" s="63">
        <v>620.73</v>
      </c>
      <c r="E23" s="62" t="s">
        <v>57</v>
      </c>
      <c r="F23" s="64">
        <v>72069500.285008669</v>
      </c>
    </row>
    <row r="24" spans="2:6" s="60" customFormat="1" x14ac:dyDescent="0.2">
      <c r="B24" s="62">
        <v>1</v>
      </c>
      <c r="C24" s="62">
        <v>23</v>
      </c>
      <c r="D24" s="63">
        <v>632.89</v>
      </c>
      <c r="E24" s="62" t="s">
        <v>58</v>
      </c>
      <c r="F24" s="64">
        <v>73496033.898554042</v>
      </c>
    </row>
    <row r="25" spans="2:6" s="60" customFormat="1" x14ac:dyDescent="0.2">
      <c r="B25" s="62">
        <v>1</v>
      </c>
      <c r="C25" s="62">
        <v>24</v>
      </c>
      <c r="D25" s="63">
        <v>664.44</v>
      </c>
      <c r="E25" s="62" t="s">
        <v>59</v>
      </c>
      <c r="F25" s="64">
        <v>77516991.132844061</v>
      </c>
    </row>
    <row r="26" spans="2:6" s="60" customFormat="1" x14ac:dyDescent="0.2">
      <c r="B26" s="62">
        <v>1</v>
      </c>
      <c r="C26" s="62">
        <v>25</v>
      </c>
      <c r="D26" s="63">
        <v>664.38</v>
      </c>
      <c r="E26" s="62" t="s">
        <v>60</v>
      </c>
      <c r="F26" s="64">
        <v>77521716.330248788</v>
      </c>
    </row>
    <row r="27" spans="2:6" s="60" customFormat="1" x14ac:dyDescent="0.2">
      <c r="B27" s="62">
        <v>1</v>
      </c>
      <c r="C27" s="62">
        <v>26</v>
      </c>
      <c r="D27" s="63">
        <v>671.03</v>
      </c>
      <c r="E27" s="62" t="s">
        <v>61</v>
      </c>
      <c r="F27" s="64">
        <v>77526220.941042498</v>
      </c>
    </row>
    <row r="28" spans="2:6" s="60" customFormat="1" x14ac:dyDescent="0.2">
      <c r="B28" s="62">
        <v>1</v>
      </c>
      <c r="C28" s="62">
        <v>27</v>
      </c>
      <c r="D28" s="63">
        <v>667.11</v>
      </c>
      <c r="E28" s="62" t="s">
        <v>62</v>
      </c>
      <c r="F28" s="64">
        <v>77530028.962538227</v>
      </c>
    </row>
    <row r="29" spans="2:6" s="60" customFormat="1" x14ac:dyDescent="0.2">
      <c r="B29" s="62">
        <v>1</v>
      </c>
      <c r="C29" s="62">
        <v>28</v>
      </c>
      <c r="D29" s="63">
        <v>656.3</v>
      </c>
      <c r="E29" s="62" t="s">
        <v>63</v>
      </c>
      <c r="F29" s="64">
        <v>76159698.495519534</v>
      </c>
    </row>
    <row r="30" spans="2:6" s="60" customFormat="1" x14ac:dyDescent="0.2">
      <c r="B30" s="62">
        <v>6</v>
      </c>
      <c r="C30" s="62">
        <v>1</v>
      </c>
      <c r="D30" s="63">
        <v>925.59</v>
      </c>
      <c r="E30" s="62" t="s">
        <v>64</v>
      </c>
      <c r="F30" s="64">
        <v>107744972.88724969</v>
      </c>
    </row>
    <row r="31" spans="2:6" s="60" customFormat="1" x14ac:dyDescent="0.2">
      <c r="B31" s="62">
        <v>6</v>
      </c>
      <c r="C31" s="62">
        <v>2</v>
      </c>
      <c r="D31" s="63">
        <v>1050.7520999999999</v>
      </c>
      <c r="E31" s="62" t="s">
        <v>65</v>
      </c>
      <c r="F31" s="64">
        <v>121990444.61788884</v>
      </c>
    </row>
    <row r="32" spans="2:6" s="60" customFormat="1" x14ac:dyDescent="0.2">
      <c r="B32" s="62">
        <v>6</v>
      </c>
      <c r="C32" s="62">
        <v>17</v>
      </c>
      <c r="D32" s="63">
        <v>1229.83</v>
      </c>
      <c r="E32" s="62" t="s">
        <v>66</v>
      </c>
      <c r="F32" s="64">
        <v>142983428.58357099</v>
      </c>
    </row>
    <row r="33" spans="2:6" s="60" customFormat="1" x14ac:dyDescent="0.2">
      <c r="B33" s="62">
        <v>7</v>
      </c>
      <c r="C33" s="62">
        <v>1</v>
      </c>
      <c r="D33" s="63">
        <v>2175.9203000000002</v>
      </c>
      <c r="E33" s="62" t="s">
        <v>67</v>
      </c>
      <c r="F33" s="64">
        <v>249667426.31104219</v>
      </c>
    </row>
    <row r="34" spans="2:6" s="60" customFormat="1" x14ac:dyDescent="0.2">
      <c r="B34" s="62">
        <v>7</v>
      </c>
      <c r="C34" s="62">
        <v>2</v>
      </c>
      <c r="D34" s="63">
        <v>2995.8</v>
      </c>
      <c r="E34" s="62" t="s">
        <v>68</v>
      </c>
      <c r="F34" s="64">
        <v>342058642.28471863</v>
      </c>
    </row>
    <row r="35" spans="2:6" s="60" customFormat="1" x14ac:dyDescent="0.2">
      <c r="B35" s="62">
        <v>7</v>
      </c>
      <c r="C35" s="62">
        <v>3</v>
      </c>
      <c r="D35" s="63">
        <v>3051.59</v>
      </c>
      <c r="E35" s="62" t="s">
        <v>69</v>
      </c>
      <c r="F35" s="64">
        <v>346189718.67720032</v>
      </c>
    </row>
    <row r="36" spans="2:6" s="60" customFormat="1" x14ac:dyDescent="0.2">
      <c r="B36" s="65">
        <v>4</v>
      </c>
      <c r="C36" s="65">
        <v>1</v>
      </c>
      <c r="D36" s="66">
        <v>624.12699999999995</v>
      </c>
      <c r="E36" s="65" t="s">
        <v>70</v>
      </c>
      <c r="F36" s="67">
        <v>62756623.62525332</v>
      </c>
    </row>
    <row r="37" spans="2:6" s="60" customFormat="1" x14ac:dyDescent="0.2">
      <c r="B37" s="62">
        <v>4</v>
      </c>
      <c r="C37" s="62">
        <v>2</v>
      </c>
      <c r="D37" s="63">
        <v>631.92570000000001</v>
      </c>
      <c r="E37" s="62" t="s">
        <v>71</v>
      </c>
      <c r="F37" s="64">
        <v>63540791.07941933</v>
      </c>
    </row>
    <row r="38" spans="2:6" s="60" customFormat="1" x14ac:dyDescent="0.2">
      <c r="B38" s="62">
        <v>4</v>
      </c>
      <c r="C38" s="62">
        <v>3</v>
      </c>
      <c r="D38" s="63">
        <v>631.95740000000001</v>
      </c>
      <c r="E38" s="62" t="s">
        <v>72</v>
      </c>
      <c r="F38" s="64">
        <v>63543978.547625192</v>
      </c>
    </row>
    <row r="39" spans="2:6" s="60" customFormat="1" x14ac:dyDescent="0.2">
      <c r="B39" s="62">
        <v>4</v>
      </c>
      <c r="C39" s="62">
        <v>4</v>
      </c>
      <c r="D39" s="63">
        <v>538.37400000000002</v>
      </c>
      <c r="E39" s="62" t="s">
        <v>73</v>
      </c>
      <c r="F39" s="64">
        <v>54134069.648680694</v>
      </c>
    </row>
    <row r="40" spans="2:6" s="60" customFormat="1" x14ac:dyDescent="0.2">
      <c r="B40" s="62">
        <v>4</v>
      </c>
      <c r="C40" s="62">
        <v>5</v>
      </c>
      <c r="D40" s="63">
        <v>680.09280000000001</v>
      </c>
      <c r="E40" s="62" t="s">
        <v>74</v>
      </c>
      <c r="F40" s="64">
        <v>68384043.43962796</v>
      </c>
    </row>
    <row r="41" spans="2:6" s="60" customFormat="1" x14ac:dyDescent="0.2">
      <c r="B41" s="62">
        <v>3</v>
      </c>
      <c r="C41" s="62">
        <v>1</v>
      </c>
      <c r="D41" s="63">
        <v>1400.0037</v>
      </c>
      <c r="E41" s="62" t="s">
        <v>75</v>
      </c>
      <c r="F41" s="68">
        <v>153474315.75587603</v>
      </c>
    </row>
    <row r="42" spans="2:6" s="60" customFormat="1" x14ac:dyDescent="0.2">
      <c r="B42" s="62">
        <v>3</v>
      </c>
      <c r="C42" s="62">
        <v>4</v>
      </c>
      <c r="D42" s="63">
        <v>1260.0033000000001</v>
      </c>
      <c r="E42" s="62" t="s">
        <v>76</v>
      </c>
      <c r="F42" s="68">
        <v>138126880.89156181</v>
      </c>
    </row>
    <row r="43" spans="2:6" s="60" customFormat="1" x14ac:dyDescent="0.2">
      <c r="B43" s="62">
        <v>3</v>
      </c>
      <c r="C43" s="62">
        <v>5</v>
      </c>
      <c r="D43" s="63">
        <v>1260.0033000000001</v>
      </c>
      <c r="E43" s="62" t="s">
        <v>77</v>
      </c>
      <c r="F43" s="68">
        <v>138126880.89156181</v>
      </c>
    </row>
    <row r="44" spans="2:6" s="60" customFormat="1" x14ac:dyDescent="0.2">
      <c r="B44" s="62">
        <v>3</v>
      </c>
      <c r="C44" s="62">
        <v>18</v>
      </c>
      <c r="D44" s="63">
        <v>1276.0842</v>
      </c>
      <c r="E44" s="62" t="s">
        <v>78</v>
      </c>
      <c r="F44" s="68">
        <v>139889737.03561243</v>
      </c>
    </row>
    <row r="45" spans="2:6" s="60" customFormat="1" x14ac:dyDescent="0.2">
      <c r="B45" s="62">
        <v>3</v>
      </c>
      <c r="C45" s="62">
        <v>19</v>
      </c>
      <c r="D45" s="63">
        <v>1275.5542</v>
      </c>
      <c r="E45" s="62" t="s">
        <v>79</v>
      </c>
      <c r="F45" s="68">
        <v>139831636.19819993</v>
      </c>
    </row>
    <row r="46" spans="2:6" s="60" customFormat="1" x14ac:dyDescent="0.2">
      <c r="B46" s="62">
        <v>3</v>
      </c>
      <c r="C46" s="62">
        <v>20</v>
      </c>
      <c r="D46" s="63">
        <v>1275.0242000000001</v>
      </c>
      <c r="E46" s="62" t="s">
        <v>80</v>
      </c>
      <c r="F46" s="68">
        <v>139773535.36078742</v>
      </c>
    </row>
    <row r="47" spans="2:6" s="60" customFormat="1" x14ac:dyDescent="0.2">
      <c r="B47" s="62">
        <v>3</v>
      </c>
      <c r="C47" s="62">
        <v>21</v>
      </c>
      <c r="D47" s="63">
        <v>1274.4940999999999</v>
      </c>
      <c r="E47" s="62" t="s">
        <v>81</v>
      </c>
      <c r="F47" s="68">
        <v>139715423.56095275</v>
      </c>
    </row>
    <row r="48" spans="2:6" s="60" customFormat="1" x14ac:dyDescent="0.2">
      <c r="B48" s="62">
        <v>3</v>
      </c>
      <c r="C48" s="62">
        <v>22</v>
      </c>
      <c r="D48" s="63">
        <v>1415.4829999999999</v>
      </c>
      <c r="E48" s="62" t="s">
        <v>82</v>
      </c>
      <c r="F48" s="69">
        <v>155171221.96825242</v>
      </c>
    </row>
    <row r="49" spans="1:8" s="60" customFormat="1" x14ac:dyDescent="0.2">
      <c r="F49" s="70">
        <f>SUM(F13:F48)</f>
        <v>4086113567.5154943</v>
      </c>
    </row>
    <row r="53" spans="1:8" x14ac:dyDescent="0.2">
      <c r="E53" s="45"/>
    </row>
    <row r="54" spans="1:8" x14ac:dyDescent="0.2">
      <c r="E54" s="45"/>
      <c r="H54" s="45"/>
    </row>
    <row r="55" spans="1:8" x14ac:dyDescent="0.2">
      <c r="A55" s="75"/>
      <c r="B55" s="75"/>
      <c r="C55" s="75"/>
      <c r="F55" s="45"/>
    </row>
    <row r="56" spans="1:8" x14ac:dyDescent="0.2">
      <c r="F56" s="118" t="s">
        <v>118</v>
      </c>
      <c r="G56" s="118"/>
    </row>
    <row r="57" spans="1:8" x14ac:dyDescent="0.2">
      <c r="F57" s="118" t="s">
        <v>119</v>
      </c>
      <c r="G57" s="118"/>
    </row>
  </sheetData>
  <mergeCells count="3">
    <mergeCell ref="F57:G57"/>
    <mergeCell ref="F56:G56"/>
    <mergeCell ref="A6:G6"/>
  </mergeCells>
  <printOptions horizontalCentered="1"/>
  <pageMargins left="0.70866141732283472" right="0.70866141732283472" top="0.59055118110236227" bottom="0.74803149606299213" header="0.31496062992125984" footer="0.31496062992125984"/>
  <pageSetup paperSize="9" scale="75" orientation="portrait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hocphKU/XT9cFkdNsojShWfXViXWDrxLgs+ryRDVnpY=</DigestValue>
    </Reference>
    <Reference Type="http://www.w3.org/2000/09/xmldsig#Object" URI="#idOfficeObject">
      <DigestMethod Algorithm="http://www.w3.org/2001/04/xmlenc#sha256"/>
      <DigestValue>AJ9EFK+XAsthj5PIm5936tFJ/6gggBA5puntum9rKCs=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8Mm9SbBEZGjW2wpIRDZgVI+1NdLVqejxX+LCZW8T8x0=</DigestValue>
    </Reference>
  </SignedInfo>
  <SignatureValue>da9MjoR6W82JBy4RWMUhXT2xKY+VvVSgTE+A0YYf2JFer0w/jgKaNjKlGIR9BW4vupSRJmfHsCSf
S1Xj4qaDOQ1PdPjCxLlhXH5pF8R1g4MWDm6Z17BBuk/zCjxdg+gwXEyupL/0GUydNVEGB4m9onVN
gveYk2pkfQsdpxn3n2suom3nb30QX20EkBtV525G98Ggka570uT1p2fksSusDQ+EJ7YMzzhwHEC3
CPrtSAp/2jO20RtwdxNfvwh5WW14O8nbyL02oEz8uGcfS66AchPYv3QiiQYK7ihzq+EFhlQJeAeb
D0+xAaDobeBGincQxAXQcK/XkRIpKpxgUbFhHQ==</SignatureValue>
  <KeyInfo>
    <X509Data>
      <X509Certificate>MIIHwDCCBaigAwIBAgIQXmEImX8zJMRggDUQ9S36ijANBgkqhkiG9w0BAQsFADBPMRcwFQYDVQQFEw5SVUMgODAwODAwOTktMDELMAkGA1UEBhMCUFkxETAPBgNVBAoMCFZJVCBTLkEuMRQwEgYDVQQDEwtDQS1WSVQgUy5BLjAeFw0yMTA0MjExNDIyMDhaFw0yMzA0MjExNDIyMDhaMIGaMRAwDgYDVQQqDAdPUkxBTkRPMRgwFgYDVQQEDA9QRU5ORVIgRMOcUktTRU4xETAPBgNVBAUTCENJODAyNzE4MSAwHgYDVQQDDBdPUkxBTkRPIFBFTk5FUiBEw5xSS1NFTjERMA8GA1UECwwIRklSTUEgRjIxFzAVBgNVBAoMDlBFUlNPTkEgRklTSUNBMQswCQYDVQQGEwJQWTCCASIwDQYJKoZIhvcNAQEBBQADggEPADCCAQoCggEBAMVxFNjq5I8xqbN75I8tY5yDsTLHITHqS3tMwbvIKs60O73YDWCLy/AVaIHx27ZCX1sdNRPP22YhDLo9gzp5oUGNmMKxFRyQFF4wo9S+cJ3yvHrKPAFJ0gK1GOTAQ6QuK1KMfhaTtFAEHoFEXstK4E5cNk3XS1c1m6yUt80T04qK4kPblRCPuz0N2W5fk7yd68dok0SE3/xW4VtJ/gGbNf4SzO8M/JkCnfDiIDrg6nWetv+RnFsVJxtTzQ6D2kDeYrwiRlBggkQmWCzfsJQy7+jKAAczADUEcl9pmuv05yEyEuKHpeZ5yVm82YvsAV172WVqclz69gNI+v7KgHmPW50CAwEAAaOCA0owggNGMAwGA1UdEwEB/wQCMAAwDgYDVR0PAQH/BAQDAgXgMCwGA1UdJQEB/wQiMCAGCCsGAQUFBwMEBggrBgEFBQcDAgYKKwYBBAGCNxQCAjAdBgNVHQ4EFgQUXTS1YrAHLhap+2hxgZ8H8HTg/Ww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gBgNVHREEGTAXgRVPUEVOTkVSQFBFTk5FUi5DT00uUFkwdgYIKwYBBQUHAQEEajBoMCgGCCsGAQUFBzABhhxodHRwczovL3d3dy5lZmlybWEuY29tLnB5L3ZhMDwGCCsGAQUFBzAChjBodHRwczovL3d3dy5lZmlybWEuY29tLnB5L3JlcG9zaXRvcmlvL2VmaXJtYS5jcnQwQgYDVR0fBDswOTA3oDWgM4YxaHR0cHM6Ly93d3cuZWZpcm1hLmNvbS5weS9yZXBvc2l0b3Jpby9lZmlybWExLmNybDANBgkqhkiG9w0BAQsFAAOCAgEAaD+gt9L9QGP6hB7vDibuqD5xvMa5XhxY88A042W4N2WUsK7OB4GtBS3gsl0/Y83gX+OH3EdvKjjYDkWt6dOjNJmZ/Ajyl5JHaJRabrNH1B6nDc6+rHsjPGRbvEhJCRBuqXtIO5x8897xm7Hwk9H1Q0y3KKlzRS9CZM7eIUXSXYiGzRpA0FAaLhF647w4Q747x8ecqGnxb2JygzG4Y5kfVASlS2GJkFeSnVX5l4IxNCe+uVUT7uRjdCNWbtYQd7ai17bOvvG9seFEo44UxTtmIL3AwNUv0zyDKBQ6wutETvfS9LDIV/htnnDl98CRinJxTyX7WYL/xRfVfL0HqG6HlGrqWns9oQnPlLtRQ/G/2w6Od1AdTnwhhZPotZbcmhuCieWiGvFkReA9uT6lxvfx5vU/JioFFEJd4cIulvB5fbLMICA+3nqvKv2ezaMSbh4f39LosQl9ZY3aG0xpQgjUvTWRIBOUaxkiif+pJTTyft2xsLo1fe8Hv14joRSr1640aKIRJCkVFy7YWAUAOrdWLPcBo5fum/xE06l2w2oXOQKJzvH296I/pb49qCQvO8352xhrlaiflEM4oz545NtEdhy0fYZfkrzwsDDZTVVkB9m3WnHaXVi91SQqY7Rpg1wozXxyVitMGdCoMGX9TIS3KErqLY6i8pqzzibYSs/Hzz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0"/>
          </Transform>
          <Transform Algorithm="http://www.w3.org/TR/2001/REC-xml-c14n-20010315"/>
        </Transforms>
        <DigestMethod Algorithm="http://www.w3.org/2001/04/xmlenc#sha256"/>
        <DigestValue>9hkTQ75JAfW23smmIrr+KrL38a95DOPJIMJM2bZ4cJo=</DigestValue>
      </Reference>
      <Reference URI="/xl/calcChain.xml?ContentType=application/vnd.openxmlformats-officedocument.spreadsheetml.calcChain+xml">
        <DigestMethod Algorithm="http://www.w3.org/2001/04/xmlenc#sha256"/>
        <DigestValue>cMNtkhBCpAJHjNx8HVYfyMVE/9nOklO5Xklfzy65kLc=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Y+3wJOMP3JY16bEUtgml2qEIrlc/vWMqGQ/VOkXiOUI=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_rels/drawing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PoORoF5QkIhatxBoAqsSyHbXfQolck0Fj5kuIk44OuE=</DigestValue>
      </Reference>
      <Reference URI="/xl/drawings/drawing1.xml?ContentType=application/vnd.openxmlformats-officedocument.drawing+xml">
        <DigestMethod Algorithm="http://www.w3.org/2001/04/xmlenc#sha256"/>
        <DigestValue>44h3u1+Y7B67ndutjKg08qLMlCZG35PtWKKvBfrjfNI=</DigestValue>
      </Reference>
      <Reference URI="/xl/drawings/drawing2.xml?ContentType=application/vnd.openxmlformats-officedocument.drawing+xml">
        <DigestMethod Algorithm="http://www.w3.org/2001/04/xmlenc#sha256"/>
        <DigestValue>nNEurc7AacOzOJb/7uN0zTDDaQWTxY5ihx6l1wAfOxU=</DigestValue>
      </Reference>
      <Reference URI="/xl/drawings/drawing3.xml?ContentType=application/vnd.openxmlformats-officedocument.drawing+xml">
        <DigestMethod Algorithm="http://www.w3.org/2001/04/xmlenc#sha256"/>
        <DigestValue>DWMUdPeu3Vg5z8mPRLxK2srRHD7sD3bzO/dkYn0T6NU=</DigestValue>
      </Reference>
      <Reference URI="/xl/drawings/drawing4.xml?ContentType=application/vnd.openxmlformats-officedocument.drawing+xml">
        <DigestMethod Algorithm="http://www.w3.org/2001/04/xmlenc#sha256"/>
        <DigestValue>2KvPMe/zf7X85Q4/At3qpX9oE/ZEulQMdv0ybu8en8k=</DigestValue>
      </Reference>
      <Reference URI="/xl/drawings/drawing5.xml?ContentType=application/vnd.openxmlformats-officedocument.drawing+xml">
        <DigestMethod Algorithm="http://www.w3.org/2001/04/xmlenc#sha256"/>
        <DigestValue>HQD5sJDJMexvcKtzd1ow2ELxA44Wk1JCRnKT6BQpRa4=</DigestValue>
      </Reference>
      <Reference URI="/xl/drawings/drawing6.xml?ContentType=application/vnd.openxmlformats-officedocument.drawing+xml">
        <DigestMethod Algorithm="http://www.w3.org/2001/04/xmlenc#sha256"/>
        <DigestValue>m828fNrCnmq4FpnXds2MCI2hgmcGT4TpaQtZJ5MOosE=</DigestValue>
      </Reference>
      <Reference URI="/xl/drawings/drawing7.xml?ContentType=application/vnd.openxmlformats-officedocument.drawing+xml">
        <DigestMethod Algorithm="http://www.w3.org/2001/04/xmlenc#sha256"/>
        <DigestValue>mdVlKnaNXw+W1SjBoxyzkwgJLLR/hHd7wClyB8ITM9s=</DigestValue>
      </Reference>
      <Reference URI="/xl/media/image1.jpeg?ContentType=image/jpeg">
        <DigestMethod Algorithm="http://www.w3.org/2001/04/xmlenc#sha256"/>
        <DigestValue>DlkXnIayVPL4W2QGdV617DoUkEtN1EmDq/Q/UutbjDw=</DigestValue>
      </Reference>
      <Reference URI="/xl/media/image2.jpeg?ContentType=image/jpeg">
        <DigestMethod Algorithm="http://www.w3.org/2001/04/xmlenc#sha256"/>
        <DigestValue>Tg1+UWhHdFEcOuVp7c+lNobQAh8N7+553ybu9VjyoOg=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j0b9NzuWS1F3x4y/EtfCgC4fm0Q5QlCghAZ8OAA1D78=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O6kqxx5YYVnvBS2OOKAYP0+bfR73tZNjp0vC00SjHUQ=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TcniaC4EUjjXd3SZsvRsx0zFXclKvtdKJaqxoAtA6LM=</DigestValue>
      </Reference>
      <Reference URI="/xl/sharedStrings.xml?ContentType=application/vnd.openxmlformats-officedocument.spreadsheetml.sharedStrings+xml">
        <DigestMethod Algorithm="http://www.w3.org/2001/04/xmlenc#sha256"/>
        <DigestValue>nnJ7ufuDvUlkcZBIRkxxNrZ4QPEyzIvpz243muEFU9c=</DigestValue>
      </Reference>
      <Reference URI="/xl/styles.xml?ContentType=application/vnd.openxmlformats-officedocument.spreadsheetml.styles+xml">
        <DigestMethod Algorithm="http://www.w3.org/2001/04/xmlenc#sha256"/>
        <DigestValue>ToH43yn2gSoLQhwQp6y/ShsVVk/3V9bNqz/KHVfVZoQ=</DigestValue>
      </Reference>
      <Reference URI="/xl/theme/theme1.xml?ContentType=application/vnd.openxmlformats-officedocument.theme+xml">
        <DigestMethod Algorithm="http://www.w3.org/2001/04/xmlenc#sha256"/>
        <DigestValue>Q1Y4CPpXAEfTWbGgm5zElx8B0pHQK4RzdZXVzDJUMDc=</DigestValue>
      </Reference>
      <Reference URI="/xl/workbook.xml?ContentType=application/vnd.openxmlformats-officedocument.spreadsheetml.sheet.main+xml">
        <DigestMethod Algorithm="http://www.w3.org/2001/04/xmlenc#sha256"/>
        <DigestValue>CP7q3Ye7lQ75pTjys6qZwcIp0gtUtPo7wMoXMpK3Pbw=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iLnqDiTvY3jcO6oGUkMq4Xn822GZ9FieCsP3rsGEq9A=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Tawd0AR3WKIFqlhccubY3AMVoPIhyN3+vwBhGLrXAaA=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kES1yCotKwnnhOOZkxVYB9G/E/IMRFzLZ5BhStIJkE0=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8GKlLdInL2QRjK8f6lVFdQ6jnGET2MO39Zd+uuWgXI0=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XcHrgaSEQPXtEt8bDTvGf3twKbRe1ZYn2wcDZ6ypBbY=</DigestValue>
      </Reference>
      <Reference URI="/xl/worksheets/sheet1.xml?ContentType=application/vnd.openxmlformats-officedocument.spreadsheetml.worksheet+xml">
        <DigestMethod Algorithm="http://www.w3.org/2001/04/xmlenc#sha256"/>
        <DigestValue>Fs9rdJ4Kb3U8P7BBySSu48ysY3iziIUvJT7m7xuKRg4=</DigestValue>
      </Reference>
      <Reference URI="/xl/worksheets/sheet2.xml?ContentType=application/vnd.openxmlformats-officedocument.spreadsheetml.worksheet+xml">
        <DigestMethod Algorithm="http://www.w3.org/2001/04/xmlenc#sha256"/>
        <DigestValue>5aB/GVx9O+Uq4bldU33M3y3jylQiRhxNGl6rCWm5m+s=</DigestValue>
      </Reference>
      <Reference URI="/xl/worksheets/sheet3.xml?ContentType=application/vnd.openxmlformats-officedocument.spreadsheetml.worksheet+xml">
        <DigestMethod Algorithm="http://www.w3.org/2001/04/xmlenc#sha256"/>
        <DigestValue>PzAtkuLl+mPEeeJ7hwt28sG8yuspcu2TOqdwFTQEmUU=</DigestValue>
      </Reference>
      <Reference URI="/xl/worksheets/sheet4.xml?ContentType=application/vnd.openxmlformats-officedocument.spreadsheetml.worksheet+xml">
        <DigestMethod Algorithm="http://www.w3.org/2001/04/xmlenc#sha256"/>
        <DigestValue>byLVVp01cvswpiXSjWQgXLkd/O6EzieesR1GaeKQSaA=</DigestValue>
      </Reference>
      <Reference URI="/xl/worksheets/sheet5.xml?ContentType=application/vnd.openxmlformats-officedocument.spreadsheetml.worksheet+xml">
        <DigestMethod Algorithm="http://www.w3.org/2001/04/xmlenc#sha256"/>
        <DigestValue>r00/VKGjs/Q37N8XXresRmriAQqjq1OImp0qduRC8j4=</DigestValue>
      </Reference>
      <Reference URI="/xl/worksheets/sheet6.xml?ContentType=application/vnd.openxmlformats-officedocument.spreadsheetml.worksheet+xml">
        <DigestMethod Algorithm="http://www.w3.org/2001/04/xmlenc#sha256"/>
        <DigestValue>SWHH/s/1Ya7HWW0e4ffm+8MBP4thhvVsj3qREOoGV3g=</DigestValue>
      </Reference>
      <Reference URI="/xl/worksheets/sheet7.xml?ContentType=application/vnd.openxmlformats-officedocument.spreadsheetml.worksheet+xml">
        <DigestMethod Algorithm="http://www.w3.org/2001/04/xmlenc#sha256"/>
        <DigestValue>ftFxlBCvF1SCwac/noDSyAuO4+qFssPhTtScNFhnpME=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2022-08-16T15:52:42Z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6.1</WindowsVersion>
          <OfficeVersion>16.0.12527/19</OfficeVersion>
          <ApplicationVersion>16.0.12527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2022-08-16T15:52:42Z</xd:SigningTime>
          <xd:SigningCertificate>
            <xd:Cert>
              <xd:CertDigest>
                <DigestMethod Algorithm="http://www.w3.org/2001/04/xmlenc#sha256"/>
                <DigestValue>mvby1m6eD+LjcTHndprCEVFiXJKMIlWUd+XEssKkliM=</DigestValue>
              </xd:CertDigest>
              <xd:IssuerSerial>
                <X509IssuerName>CN=CA-VIT S.A., O=VIT S.A., C=PY, SERIALNUMBER=RUC 80080099-0</X509IssuerName>
                <X509SerialNumber>125451258819612089320552372942387673738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ijCCBXKgAwIBAgIQXL4SbP2TKxBT/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+F56rRUuqIRjjbbPKENoAxRohZX/5ydv4Oyaws61j+dCw2OAhf3YAgQx6tBS9svuZfg7ikuMUdTgOYVxBjDJpjNgd5nwcLKD4BUyKyzZD6limUTES/nRWV6dPOa/zPx2EnJXL5hXFMj20ozkApBDmIdHEeKpX7zETMADtU9fkEDPHnI81VpyswTOa35yMKa/oPx+3pMYONxBMLbSc9CJgSxeTfpty/pSO/aEW2FVj1c8HvDIawYDHDc+e6le/2wNwD/JF2pmyEm+DD2jT63ZUfdPpW6LG1BnbRL008hAjoL6JUZIynBjv8I7Jk6s4SsmhrSvv5M11+LTSrX60T7/iFlsE5gcNXE7RppwJBagNUQmhZa5gedyemRk6D7lN/v59IvIE4vDLEX5odzhXjA2DGtoG3yW/J6SEUMBCBZ5ZdTF2Y6cA798/tg41QjDYfXQO70xmvW4O7ZHMzrvqsSJf6PlMQpRZsSwVzdvfnlBQp2pbUYCRUACahsrgvkpM6ouU1CsxK1QkgGJdXsvq1u94PayCs24skrf2i1WhkwPCew83EUJnU/DIgcLXkEXagHAavllLE5+VWREEntGpgwu33Vo3S6kwudQVQ0RbCj4xv56StHDXSQAp3QIDAQABo4ICQDCCAjwwEgYDVR0TAQH/BAgwBgEB/wIBADAOBgNVHQ8BAf8EBAMCAQYwHQYDVR0OBBYEFANjfJ9tWnKlU5G02+yR+wNffHydMB8GA1UdIwQYMBaAFMLEEfIqaEQMACjsTNYp25L7Xr3WMHcGCCsGAQUFBwEBBGswaTA+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+gLYYraHR0cDovL3d3dy5hY3JhaXouZ292LnB5L2FybC9hY19yYWl6X3B5LmNybDANBgkqhkiG9w0BAQsFAAOCAgEAXj5dl1RQoEIEdBPQmdth34vuZsTvsc0ZziDuK8YnGKDPEgzUu2CoyMfAmCbPB7bcQ+gP5hHKJJsurWsXB5A4n0yB7em+9o9ORPxjM+B+2zPQQk7qKlvVmM+0fXwVJgOqdMOSm5gbgPfX/1a7teUtbedLbnCxcPLu32RInDiwLctKYi1lhCNCcjpMhjpkzbIfQkSUieZYOVeQMbMkloAxigpJIgn94aeA739zQfKDFhBKclum4xt2H0vQvIPUNwwONvb3MNO/FtdYNyOAW+RMCApCuZ/0Ylh4OzDGJoqZevs0jmL4EdUYxzjbQ99ebxYqOnnBGoxhyVEwlzyHdaeYxqqtCmSDTptl7d9cP+T/o/RLteARfbwOtfU9cR0s/6H4S0hZOHUCpJXzKPs634BPXLx8Za+tq9YgLRdo++wcZT4LmmNY8r38tJQzg37Bc+Cayrel2QV5Cp3emum+aq1TGT6QFM55RQvNqS5yfettn+NiFPUaEUMotbaO7Mor7f+opjeuk2QUF+WaWZEQxgYhiW0IthZCQdjIHh+Qxx0AaW6e9IKwhQY/oNltQqlTQWM/G23aebdYu2bhSxvx/8XGaFdjbqDERPNLWr6cTIBMSXfVO0wH9JrgjB/sM6S/1zKprTfvidbiUX3lFcGsqVJAb3Vli2O5NpX3E8iTJtHLpYE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7</vt:i4>
      </vt:variant>
      <vt:variant>
        <vt:lpstr>Rangos con nombre</vt:lpstr>
      </vt:variant>
      <vt:variant>
        <vt:i4>6</vt:i4>
      </vt:variant>
    </vt:vector>
  </HeadingPairs>
  <TitlesOfParts>
    <vt:vector size="13" baseType="lpstr">
      <vt:lpstr>Índice</vt:lpstr>
      <vt:lpstr>1</vt:lpstr>
      <vt:lpstr>2</vt:lpstr>
      <vt:lpstr>3</vt:lpstr>
      <vt:lpstr>4</vt:lpstr>
      <vt:lpstr>5</vt:lpstr>
      <vt:lpstr>6</vt:lpstr>
      <vt:lpstr>'2'!Área_de_impresión</vt:lpstr>
      <vt:lpstr>'3'!Área_de_impresión</vt:lpstr>
      <vt:lpstr>'4'!Área_de_impresión</vt:lpstr>
      <vt:lpstr>'5'!Área_de_impresión</vt:lpstr>
      <vt:lpstr>'6'!Área_de_impresión</vt:lpstr>
      <vt:lpstr>Índice!Área_de_impresión</vt:lpstr>
    </vt:vector>
  </TitlesOfParts>
  <Company>Comisión Nacional de Valores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sbuhk</dc:creator>
  <cp:lastModifiedBy>user</cp:lastModifiedBy>
  <cp:lastPrinted>2022-04-25T13:12:54Z</cp:lastPrinted>
  <dcterms:created xsi:type="dcterms:W3CDTF">2006-11-30T13:09:28Z</dcterms:created>
  <dcterms:modified xsi:type="dcterms:W3CDTF">2022-08-08T19:45:57Z</dcterms:modified>
</cp:coreProperties>
</file>